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TUYỂN SINH - ĐÀO TẠO\KẾ HOẠCH\2025 - 2026\Thoi khoa bieu HKI\Khoi luong HKI 2025 - 2026  khoa 23T4; 24T4; 23C1,3,8; 24C1,2,8\"/>
    </mc:Choice>
  </mc:AlternateContent>
  <bookViews>
    <workbookView xWindow="0" yWindow="0" windowWidth="28800" windowHeight="12000" firstSheet="2" activeTab="10"/>
  </bookViews>
  <sheets>
    <sheet name="Co khi" sheetId="1" r:id="rId1"/>
    <sheet name="Cong nghe thong tin" sheetId="2" r:id="rId2"/>
    <sheet name="Dien - Dien tu" sheetId="3" r:id="rId3"/>
    <sheet name="Dong luc" sheetId="4" r:id="rId4"/>
    <sheet name="Du lich - Khach san" sheetId="5" r:id="rId5"/>
    <sheet name="Kinh te" sheetId="6" r:id="rId6"/>
    <sheet name="Ly Luan chinh tri" sheetId="7" r:id="rId7"/>
    <sheet name="May - Thoi trang" sheetId="8" r:id="rId8"/>
    <sheet name="Ngoai Ngu" sheetId="9" r:id="rId9"/>
    <sheet name="Nhiet Lanh" sheetId="10" r:id="rId10"/>
    <sheet name="Xay dung" sheetId="11" r:id="rId11"/>
  </sheets>
  <definedNames>
    <definedName name="_xlnm.Print_Area" localSheetId="0">'Co khi'!$A$1:$I$36</definedName>
    <definedName name="_xlnm.Print_Area" localSheetId="1">'Cong nghe thong tin'!$A$1:$I$65</definedName>
    <definedName name="_xlnm.Print_Area" localSheetId="2">'Dien - Dien tu'!$A$1:$I$45</definedName>
    <definedName name="_xlnm.Print_Area" localSheetId="3">'Dong luc'!$A$1:$I$32</definedName>
    <definedName name="_xlnm.Print_Area" localSheetId="4">'Du lich - Khach san'!$A$1:$I$40</definedName>
    <definedName name="_xlnm.Print_Area" localSheetId="5">'Kinh te'!$A$1:$I$52</definedName>
    <definedName name="_xlnm.Print_Area" localSheetId="6">'Ly Luan chinh tri'!$A$1:$I$26</definedName>
    <definedName name="_xlnm.Print_Area" localSheetId="7">'May - Thoi trang'!$A$1:$I$32</definedName>
    <definedName name="_xlnm.Print_Area" localSheetId="8">'Ngoai Ngu'!$A$1:$I$43</definedName>
    <definedName name="_xlnm.Print_Area" localSheetId="9">'Nhiet Lanh'!$A$1:$I$35</definedName>
    <definedName name="_xlnm.Print_Area" localSheetId="10">'Xay dung'!$A$1:$I$31</definedName>
    <definedName name="_xlnm.Print_Titles" localSheetId="1">'Cong nghe thong tin'!$8:$9</definedName>
    <definedName name="_xlnm.Print_Titles" localSheetId="2">'Dien - Dien tu'!$8:$9</definedName>
    <definedName name="_xlnm.Print_Titles" localSheetId="5">'Kinh te'!$8:$9</definedName>
  </definedNames>
  <calcPr calcId="162913"/>
</workbook>
</file>

<file path=xl/calcChain.xml><?xml version="1.0" encoding="utf-8"?>
<calcChain xmlns="http://schemas.openxmlformats.org/spreadsheetml/2006/main">
  <c r="H20" i="10" l="1"/>
  <c r="F20" i="10"/>
  <c r="H28" i="9"/>
  <c r="F28" i="9"/>
  <c r="H17" i="8"/>
  <c r="F17" i="8"/>
  <c r="H37" i="6"/>
  <c r="F37" i="6"/>
  <c r="H25" i="5"/>
  <c r="F25" i="5"/>
  <c r="H30" i="3"/>
  <c r="F30" i="3"/>
  <c r="H10" i="2"/>
  <c r="H21" i="1"/>
  <c r="F21" i="1"/>
  <c r="H10" i="7"/>
  <c r="H11" i="7" s="1"/>
  <c r="F11" i="7"/>
  <c r="H16" i="11"/>
  <c r="F16" i="11"/>
  <c r="H17" i="4"/>
  <c r="F17" i="4"/>
  <c r="H50" i="2"/>
  <c r="F50" i="2"/>
</calcChain>
</file>

<file path=xl/sharedStrings.xml><?xml version="1.0" encoding="utf-8"?>
<sst xmlns="http://schemas.openxmlformats.org/spreadsheetml/2006/main" count="556" uniqueCount="223">
  <si>
    <t>STT</t>
  </si>
  <si>
    <t>Lớp</t>
  </si>
  <si>
    <t>Tổng lớp</t>
  </si>
  <si>
    <t>Số lớp</t>
  </si>
  <si>
    <t>Học phần</t>
  </si>
  <si>
    <t>Khối lượng giảng dạy</t>
  </si>
  <si>
    <t>TỔNG SỐ TIẾT</t>
  </si>
  <si>
    <t xml:space="preserve">TỔNG CỘNG KHỐI LƯỢNG : </t>
  </si>
  <si>
    <t>Ghi chú</t>
  </si>
  <si>
    <t>Khóa học</t>
  </si>
  <si>
    <t>TC/LỚP/HK</t>
  </si>
  <si>
    <t>TỔNG TC</t>
  </si>
  <si>
    <t>KẾ HOẠCH PHÂN CÔNG KHỐI LƯỢNG GIẢNG DẠY HỌC KỲ 1  - NĂM HỌC 2025-2026</t>
  </si>
  <si>
    <t>Khoa Cơ khí</t>
  </si>
  <si>
    <t>1 Công nghệ kỹ thuật cơ khí, 1 Công nghệ chế tạo máy</t>
  </si>
  <si>
    <t>1 Công nghệ kỹ thuật cơ khí</t>
  </si>
  <si>
    <t>1 Công nghệ chế tạo máy</t>
  </si>
  <si>
    <t>1 Công nghệ chế tạo máy, 1 Công nghệ kỹ thuật cơ khí</t>
  </si>
  <si>
    <t>Anh văn chuyên ngành</t>
  </si>
  <si>
    <t>Đồ án chuyên ngành</t>
  </si>
  <si>
    <t>Đồ án Công nghệ chế tạo máy</t>
  </si>
  <si>
    <t>Thực hành EDM</t>
  </si>
  <si>
    <t>Thực hành gia công cơ khí hiện đại</t>
  </si>
  <si>
    <t>Thực hành sửa chữa cơ khí</t>
  </si>
  <si>
    <t>Trải nghiệm Doanh nghiệp</t>
  </si>
  <si>
    <t>Trí tuệ nhân tạo trong gia công cơ khí</t>
  </si>
  <si>
    <t>Khoa Công nghệ Thông tin</t>
  </si>
  <si>
    <t>1 An ninh mạng</t>
  </si>
  <si>
    <t>1 An ninh mạng, 1 Công nghệ kỹ thuật máy tính, 1 Đồ họa đa phương tiện, 2 Lập trình máy tính, 1 Quản trị mạng máy tính, 2 Thiết kế đồ họa, 1 Thiết kế trang Web, 1 Tin học ứng dụng</t>
  </si>
  <si>
    <t>1 Công nghệ kỹ thuật máy tính</t>
  </si>
  <si>
    <t>2 Thiết kế đồ họa, 1 Tin học ứng dụng</t>
  </si>
  <si>
    <t>1 Quản trị mạng máy tính</t>
  </si>
  <si>
    <t>1 Đồ họa đa phương tiện</t>
  </si>
  <si>
    <t>2 Thiết kế đồ họa</t>
  </si>
  <si>
    <t>2 Lập trình máy tính</t>
  </si>
  <si>
    <t>1 Thiết kế trang Web</t>
  </si>
  <si>
    <t>1 Tin học ứng dụng</t>
  </si>
  <si>
    <t>1 Quản trị mạng máy tính, 1 Công nghệ kỹ thuật máy tính, 1 An ninh mạng</t>
  </si>
  <si>
    <t>1 Thiết kế trang Web, 2 Lập trình máy tính</t>
  </si>
  <si>
    <t>Bảo mật hệ thống thông tin nâng cao</t>
  </si>
  <si>
    <t>Biên tập phim với Premiere</t>
  </si>
  <si>
    <t>Cấu hình mạng</t>
  </si>
  <si>
    <t>Dựng video</t>
  </si>
  <si>
    <t>Lắp cáp mạng thông tin</t>
  </si>
  <si>
    <t>Lập trình game</t>
  </si>
  <si>
    <t>Lập trình giao diện Web</t>
  </si>
  <si>
    <t>Lập trình Mobile</t>
  </si>
  <si>
    <t>Quản trị hệ thống mail server</t>
  </si>
  <si>
    <t>Sửa chữa máy tính nâng cao</t>
  </si>
  <si>
    <t>Thiết kế giao diện Web với UI/UX</t>
  </si>
  <si>
    <t>Thiết kế quảng cáo</t>
  </si>
  <si>
    <t>Thiết kế trang Web</t>
  </si>
  <si>
    <t>Thiết kế UI/UX</t>
  </si>
  <si>
    <t>Thiết kế Web</t>
  </si>
  <si>
    <t>Thiết lập hệ thống mạng</t>
  </si>
  <si>
    <t>Thực hành Đồ họa chuyển động kỹ thuật số</t>
  </si>
  <si>
    <t>Thực hành Dựng video</t>
  </si>
  <si>
    <t>Thực hành Lập trình game</t>
  </si>
  <si>
    <t>Thực hành Lập trình giao diện Web</t>
  </si>
  <si>
    <t>Thực hành Lập trình Mobile</t>
  </si>
  <si>
    <t>Thực hành Thiết kế giao diện Web với UI/UX</t>
  </si>
  <si>
    <t>Thực hành Thiết kế quảng cáo</t>
  </si>
  <si>
    <t>Thực hành Thiết kế trang web</t>
  </si>
  <si>
    <t>Thực hành Thiết kế UI/UX</t>
  </si>
  <si>
    <t>Thực hành Thiết kế Website</t>
  </si>
  <si>
    <t>Thực hành Vẽ tạo hình game, hoạt hình 2D,3D</t>
  </si>
  <si>
    <t>Trải nghiệm doanh nghiệp</t>
  </si>
  <si>
    <t>Vẽ tạo hình game, hoạt hình 2D, 3D</t>
  </si>
  <si>
    <t>Khoa Điện - Điện tử</t>
  </si>
  <si>
    <t>1 Điện công nghiệp, 1 Cơ điện tử, 1 Công nghệ kỹ thuật điện, điện tử, 1 Công nghệ kỹ thuật điều khiển và tự động hóa</t>
  </si>
  <si>
    <t>1 Cơ điện tử</t>
  </si>
  <si>
    <t>1 Công nghệ kỹ thuật điện, điện tử</t>
  </si>
  <si>
    <t>1 Điện công nghiệp</t>
  </si>
  <si>
    <t>1 Công nghệ kỹ thuật điều khiển và tự động hóa, 1 Cơ điện tử</t>
  </si>
  <si>
    <t>1 Công nghệ kỹ thuật điều khiển và tự động hóa</t>
  </si>
  <si>
    <t>1 Cơ điện tử, 1 Công nghệ kỹ thuật điều khiển và tự động hóa, 1 Công nghệ kỹ thuật điện, điện tử</t>
  </si>
  <si>
    <t>1 Công nghệ kỹ thuật điều khiển và tự động hóa, 1 Công nghệ kỹ thuật điện, điện tử, 1 Cơ điện tử, 1 Điện công nghiệp</t>
  </si>
  <si>
    <t>1 Công nghệ kỹ thuật điều khiển và tự động hóa, 1 Điện công nghiệp</t>
  </si>
  <si>
    <t>1 Cơ điện tử, 1 Điện công nghiệp</t>
  </si>
  <si>
    <t>Anh Văn chuyên ngành</t>
  </si>
  <si>
    <t>Điện tử công nghiệp</t>
  </si>
  <si>
    <t>Đồ án chuyên ngành 2</t>
  </si>
  <si>
    <t>Kỹ thuật bảo trì bảo dưỡng thiết bị điện</t>
  </si>
  <si>
    <t>Kỹ thuật Robot</t>
  </si>
  <si>
    <t>Quản lý tòa nhà</t>
  </si>
  <si>
    <t>Thực hành điện công nghiệp</t>
  </si>
  <si>
    <t>Thực hành Điện tử công nghiệp</t>
  </si>
  <si>
    <t>Thực hành kỹ thuật điều khiển tự động</t>
  </si>
  <si>
    <t>Thực hành lập trình IoT</t>
  </si>
  <si>
    <t>Thực hành Scada</t>
  </si>
  <si>
    <t>Thực hành Vẽ điện - điện tử</t>
  </si>
  <si>
    <t>Thực hành Vi xử lý</t>
  </si>
  <si>
    <t>Truyền động điện và ứng dụng</t>
  </si>
  <si>
    <t>Khoa Động lực</t>
  </si>
  <si>
    <t>Điện ôtô 2</t>
  </si>
  <si>
    <t>Lý thuyết ô tô</t>
  </si>
  <si>
    <t>Quản lý dịch vụ ô tô</t>
  </si>
  <si>
    <t>Thực hành xe ô tô điện</t>
  </si>
  <si>
    <t>Thực hành xe ô tô hybrid</t>
  </si>
  <si>
    <t>Khoa Du lịch - Khách sạn</t>
  </si>
  <si>
    <t>1 Quản trị du lịch MICE</t>
  </si>
  <si>
    <t>1 Quản trị khách sạn</t>
  </si>
  <si>
    <t>1 Quản trị khách sạn, 1 Kỹ thuật làm bánh</t>
  </si>
  <si>
    <t>1 Kỹ thuật làm bánh</t>
  </si>
  <si>
    <t>1 Kỹ thuật làm bánh, 1 Quản trị du lịch MICE, 1 Quản trị khách sạn</t>
  </si>
  <si>
    <t>1 Quản trị du lịch MICE, 1 Kỹ thuật làm bánh</t>
  </si>
  <si>
    <t>Đồ án Bảo vệ môi trường du lịch</t>
  </si>
  <si>
    <t>Đồ án Phát triển dịch vụ bổ sung trong khách sạn</t>
  </si>
  <si>
    <t>Marketing du lịch</t>
  </si>
  <si>
    <t>Nghiệp vụ buồng nâng cao</t>
  </si>
  <si>
    <t>Nghiệp vụ chế biến bánh Á nâng cao</t>
  </si>
  <si>
    <t>Nghiệp vụ chế biến bánh kem</t>
  </si>
  <si>
    <t>Nghiệp vụ chế biến bánh Việt Nam nâng cao</t>
  </si>
  <si>
    <t>Nghiệp vụ lễ tân trong khách sạn nâng cao</t>
  </si>
  <si>
    <t>Nghiệp vụ tổ chức hội họp, hội nghị, hội thảo nâng cao</t>
  </si>
  <si>
    <t>Quản trị chất lượng dịch vụ</t>
  </si>
  <si>
    <t>Quản trị cơ sở lưu trú</t>
  </si>
  <si>
    <t>Quản trị du lịch MICE nâng cao</t>
  </si>
  <si>
    <t>Tiếng Anh chuyên ngành du lịch</t>
  </si>
  <si>
    <t>Ứng dụng công nghệ thông tin trong du lịch nâng cao</t>
  </si>
  <si>
    <t>Khoa Kinh tế</t>
  </si>
  <si>
    <t>1 Tài chính doanh nghiệp, 1 Kế toán doanh nghiệp, 1 Logistics, 1 Quản trị doanh nghiệp vừa và nhỏ, 1 Thương mại điện tử</t>
  </si>
  <si>
    <t>1 Kế toán doanh nghiệp</t>
  </si>
  <si>
    <t>1 Thương mại điện tử</t>
  </si>
  <si>
    <t>1 Logistics</t>
  </si>
  <si>
    <t>1 Quản trị doanh nghiệp vừa và nhỏ</t>
  </si>
  <si>
    <t>1 Tài chính doanh nghiệp</t>
  </si>
  <si>
    <t>1 Thương mại điện tử, 1 Kế toán doanh nghiệp, 1 Quản trị doanh nghiệp vừa và nhỏ, 1 Quản trị khách sạn</t>
  </si>
  <si>
    <t>Báo cáo thuế</t>
  </si>
  <si>
    <t>Chiến lược kinh doanh trong thương mại điện tử</t>
  </si>
  <si>
    <t>Chứng từ, sổ sách kế toán</t>
  </si>
  <si>
    <t>Đồ án  – Lập kế hoạch Logistics</t>
  </si>
  <si>
    <t>Đồ án - Chất lượng Kinh doanh trong Thương mại điện tử</t>
  </si>
  <si>
    <t>Đồ án – Kế hoạch kinh doanh và quản lý doanh nghiệp vừa và nhỏ</t>
  </si>
  <si>
    <t>Giao dịch thương mại điện tử</t>
  </si>
  <si>
    <t>Kế toán tài chính 3</t>
  </si>
  <si>
    <t>Khai báo hải quan điện tử</t>
  </si>
  <si>
    <t>Kinh tế vi mô</t>
  </si>
  <si>
    <t>Kinh tế vĩ mô</t>
  </si>
  <si>
    <t>Lập kế hoạch kinh doanh</t>
  </si>
  <si>
    <t>Mạng và truyền thông</t>
  </si>
  <si>
    <t>Nghiệp vụ kinh doanh xuất nhập khẩu</t>
  </si>
  <si>
    <t>Nguyên lý kế toán</t>
  </si>
  <si>
    <t>Quản trị chất lượng</t>
  </si>
  <si>
    <t>Quản trị Logistics</t>
  </si>
  <si>
    <t>Quản trị tài chính doanh nghiệp</t>
  </si>
  <si>
    <t>Quản trị xuất nhập khẩu</t>
  </si>
  <si>
    <t>Tài chính công</t>
  </si>
  <si>
    <t>Thị trường chứng khoán</t>
  </si>
  <si>
    <t>Thị trường tài chính</t>
  </si>
  <si>
    <t>Thuế</t>
  </si>
  <si>
    <t>Khoa Lý luận Chính trị</t>
  </si>
  <si>
    <t>Pháp luật</t>
  </si>
  <si>
    <t>Khoa May - Thời trang</t>
  </si>
  <si>
    <t>1 Công nghệ may</t>
  </si>
  <si>
    <t>Marketing hàng may mặc</t>
  </si>
  <si>
    <t>Thực hành may phụ kiện thời trang</t>
  </si>
  <si>
    <t>Thực hành phát triển mẫu trên mannequin</t>
  </si>
  <si>
    <t>Thực hành Thiết kế rập</t>
  </si>
  <si>
    <t>Khoa Ngoại ngữ</t>
  </si>
  <si>
    <t>1 Tiếng Hàn Quốc</t>
  </si>
  <si>
    <t>1 Tiếng Nhật</t>
  </si>
  <si>
    <t>1 Tiếng Anh</t>
  </si>
  <si>
    <t>Biên – phiên dịch 3</t>
  </si>
  <si>
    <t>Biên dịch nâng cao</t>
  </si>
  <si>
    <t>Đọc 3</t>
  </si>
  <si>
    <t>Giao tiếp kinh doanh liên văn hóa</t>
  </si>
  <si>
    <t>Nói 3</t>
  </si>
  <si>
    <t>Phương pháp giảng dạy tiếng Nhật</t>
  </si>
  <si>
    <t>Tiếng Anh Marketing</t>
  </si>
  <si>
    <t>Tiếng Anh thương mại nâng cao</t>
  </si>
  <si>
    <t>Tiếng Nhật soạn thảo Email</t>
  </si>
  <si>
    <t>Tiếng Nhật thương mại</t>
  </si>
  <si>
    <t>Viết 3</t>
  </si>
  <si>
    <t>1 Kỹ thuật máy lạnh và điều hòa không khí, 1 Vận hành, sửa chữa thiết bị lạnh</t>
  </si>
  <si>
    <t>1 Vận hành, sửa chữa thiết bị lạnh, 1 Kỹ thuật máy lạnh và điều hòa không khí</t>
  </si>
  <si>
    <t>1 Kỹ thuật máy lạnh và điều hòa không khí</t>
  </si>
  <si>
    <t>1 Vận hành, sửa chữa thiết bị lạnh</t>
  </si>
  <si>
    <t>CAD ứng dụng chuyên ngành</t>
  </si>
  <si>
    <t>Kỹ thuật lạnh thực phẩm</t>
  </si>
  <si>
    <t>Thiết kế kho lạnh</t>
  </si>
  <si>
    <t>Thiết kế sơ bộ hệ thống điều hòa không khí</t>
  </si>
  <si>
    <t>Thực hành hệ thống điều hòa không khí trung tâm</t>
  </si>
  <si>
    <t>Thực hành vận hành và sửa chữa hệ thống điều hoà không khí trung tâm</t>
  </si>
  <si>
    <t>Khoa Xây dựng - Nhiệt lạnh</t>
  </si>
  <si>
    <t>1 Kỹ thuật Xây dựng</t>
  </si>
  <si>
    <t>Đấu thầu và tổ chức đấu thầu</t>
  </si>
  <si>
    <t>Kỹ thuật thi công đặc biệt</t>
  </si>
  <si>
    <t>Lập và quản lý khối lượng công trình xây dựng</t>
  </si>
  <si>
    <t>Tin học xây dựng</t>
  </si>
  <si>
    <t>Bậc đào tạo: Cao đẳng (24C2)</t>
  </si>
  <si>
    <t xml:space="preserve">Trải nghiệm doanh nghiệp </t>
  </si>
  <si>
    <r>
      <t>Thực hành Dựng video</t>
    </r>
    <r>
      <rPr>
        <sz val="11"/>
        <color rgb="FFFF0000"/>
        <rFont val="Times New Roman"/>
        <family val="1"/>
      </rPr>
      <t>**</t>
    </r>
  </si>
  <si>
    <r>
      <t>Thực hành Thiết lập hệ thống mạng</t>
    </r>
    <r>
      <rPr>
        <sz val="11"/>
        <color rgb="FFFF0000"/>
        <rFont val="Times New Roman"/>
        <family val="1"/>
      </rPr>
      <t>**</t>
    </r>
  </si>
  <si>
    <r>
      <t>Đồ án chuyên ngành</t>
    </r>
    <r>
      <rPr>
        <sz val="11"/>
        <color rgb="FFFF0000"/>
        <rFont val="Times New Roman"/>
        <family val="1"/>
      </rPr>
      <t>**</t>
    </r>
  </si>
  <si>
    <t>1 Quản trị mạng máy tính, 2 Lập trình máy tính, 2 Thiết kế đồ họa, 1 Thiết kế trang Web, 1 Công nghệ kỹ thuật máy tính, 1 Đồ họa đa phương tiện, 1 An ninh mạng, 1 Tin học ứng dụng**</t>
  </si>
  <si>
    <r>
      <t>Thực hành phay nâng cao</t>
    </r>
    <r>
      <rPr>
        <sz val="11"/>
        <color rgb="FFFF0000"/>
        <rFont val="Times New Roman"/>
        <family val="1"/>
      </rPr>
      <t>**</t>
    </r>
  </si>
  <si>
    <r>
      <t>Thực hành CNC nâng cao</t>
    </r>
    <r>
      <rPr>
        <sz val="11"/>
        <color rgb="FFFF0000"/>
        <rFont val="Times New Roman"/>
        <family val="1"/>
      </rPr>
      <t>**</t>
    </r>
  </si>
  <si>
    <r>
      <t>Thực hành Robot công nghiệp</t>
    </r>
    <r>
      <rPr>
        <sz val="11"/>
        <color rgb="FFFF0000"/>
        <rFont val="Times New Roman"/>
        <family val="1"/>
      </rPr>
      <t>**</t>
    </r>
  </si>
  <si>
    <t xml:space="preserve">Ghi chú: </t>
  </si>
  <si>
    <t xml:space="preserve">Các môn được gắn dấu ** là các môn học ngoài Doanh nghiệp đề nghị khoa thực </t>
  </si>
  <si>
    <t>hiện theo  kế hoạch xây dựng thời khóa biểu học kỳ 1/2025 - 2026</t>
  </si>
  <si>
    <r>
      <t>Thực hành Kỹ thuật robot</t>
    </r>
    <r>
      <rPr>
        <sz val="11"/>
        <color rgb="FFFF0000"/>
        <rFont val="Times New Roman"/>
        <family val="1"/>
      </rPr>
      <t>**</t>
    </r>
  </si>
  <si>
    <t>1 Công nghệ kỹ thuật điều khiển và tự động hóa,1 Cơ điện tử</t>
  </si>
  <si>
    <t xml:space="preserve"> 1 Quản trị khách sạn</t>
  </si>
  <si>
    <r>
      <t>Phương pháp giảng dạy tiếng Anh</t>
    </r>
    <r>
      <rPr>
        <sz val="11"/>
        <color rgb="FFFF0000"/>
        <rFont val="Times New Roman"/>
        <family val="1"/>
      </rPr>
      <t>**</t>
    </r>
  </si>
  <si>
    <r>
      <t>Phiên dịch Anh – Việt</t>
    </r>
    <r>
      <rPr>
        <sz val="11"/>
        <color rgb="FFFF0000"/>
        <rFont val="Times New Roman"/>
        <family val="1"/>
      </rPr>
      <t>**</t>
    </r>
  </si>
  <si>
    <r>
      <t>Biên dịch tiếng Nhậ</t>
    </r>
    <r>
      <rPr>
        <sz val="11"/>
        <color rgb="FFFF0000"/>
        <rFont val="Times New Roman"/>
        <family val="1"/>
      </rPr>
      <t>t**</t>
    </r>
  </si>
  <si>
    <r>
      <t>Phiên dịch tiếng Nhậ</t>
    </r>
    <r>
      <rPr>
        <sz val="11"/>
        <color rgb="FFFF0000"/>
        <rFont val="Times New Roman"/>
        <family val="1"/>
      </rPr>
      <t>t**</t>
    </r>
  </si>
  <si>
    <r>
      <t xml:space="preserve">1 An ninh mạng, 1 Cơ điện tử, 1 Công nghệ chế tạo máy, 1 Công nghệ kỹ thuật cơ khí, 1 Công nghệ kỹ thuật điện, điện tử, 1 Công nghệ kỹ thuật điều khiển và tự động hóa, 1 Công nghệ kỹ thuật máy tính, 1 Công nghệ may, </t>
    </r>
    <r>
      <rPr>
        <sz val="11"/>
        <color rgb="FFFF0000"/>
        <rFont val="Times New Roman"/>
        <family val="1"/>
      </rPr>
      <t>2</t>
    </r>
    <r>
      <rPr>
        <sz val="11"/>
        <rFont val="Times New Roman"/>
        <family val="1"/>
      </rPr>
      <t xml:space="preserve"> Công nghệ ô tô, 1 Điện công nghiệp, 1 Đồ họa đa phương tiện, 1 Kế toán doanh nghiệp, 1 Kỹ thuật làm bánh, 1 Kỹ thuật máy lạnh và điều hòa không khí, 1 Kỹ thuật Xây dựng, 2 Lập trình máy tính, 1 Logistics, 1 Quản trị doanh nghiệp vừa và nhỏ, 1 Quản trị du lịch MICE, 1 Quản trị khách sạn, 1 Quản trị mạng máy tính, 1 Tài chính doanh nghiệp, 2 Thiết kế đồ họa, 1 Thiết kế trang Web, 1 Thương mại điện tử, 1 Tiếng Anh, 1 Tiếng Hàn Quốc, 1 Tiếng Nhật, 1 Tin học ứng dụng, 1 Vận hành, sửa chữa thiết bị lạnh</t>
    </r>
  </si>
  <si>
    <t>CCK1 + CTM1
LTM2 + ĐHĐ1
CMT1 + ANM1
THU1 + TKW1
CĐT1 + TĐH1
KTD1 + TCD1
TMĐ1 + LGT1
QTD1 + KLB1
QKS1 + QDL1
NNA1 + NHQ1 + NTN1
VSL1 + KML1 + KXD1 + CNM1</t>
  </si>
  <si>
    <t>TP.Hồ Chí Minh, ngày 02 tháng 7 năm 2025</t>
  </si>
  <si>
    <t>KT. HIỆU TRƯỞNG</t>
  </si>
  <si>
    <t>PHÓ HIỆU TRƯỞNG</t>
  </si>
  <si>
    <t>TS. Châu Văn Bảo</t>
  </si>
  <si>
    <t>CCK1 + CTM1</t>
  </si>
  <si>
    <t>LTM2 + ĐHĐ1
CMT1 + ANM1
THU1 + TKW1</t>
  </si>
  <si>
    <t>CMT1 + ANM1</t>
  </si>
  <si>
    <t>CĐT1 + TĐH1</t>
  </si>
  <si>
    <t>2 Công nghệ ô tô</t>
  </si>
  <si>
    <t>QKS1 + QDL1</t>
  </si>
  <si>
    <t>KTD1 + TCD1
TMĐ1 + LGT1</t>
  </si>
  <si>
    <t>VSL1 + KML1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</si>
</sst>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Tahoma"/>
    </font>
    <font>
      <b/>
      <sz val="14"/>
      <name val="Times New Roman"/>
      <family val="1"/>
    </font>
    <font>
      <b/>
      <sz val="16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Tahoma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11"/>
      <color rgb="FFFF000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0" xfId="0" applyFont="1"/>
    <xf numFmtId="0" fontId="0" fillId="0" borderId="0" xfId="0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wrapText="1"/>
    </xf>
    <xf numFmtId="0" fontId="5" fillId="0" borderId="2" xfId="0" applyFont="1" applyBorder="1"/>
    <xf numFmtId="0" fontId="6" fillId="0" borderId="1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10" fillId="0" borderId="0" xfId="0" applyFont="1"/>
    <xf numFmtId="0" fontId="11" fillId="0" borderId="2" xfId="0" applyFont="1" applyBorder="1" applyAlignment="1">
      <alignment vertical="center" wrapText="1"/>
    </xf>
    <xf numFmtId="0" fontId="1" fillId="0" borderId="0" xfId="0" applyFont="1"/>
    <xf numFmtId="0" fontId="1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1800226</xdr:colOff>
      <xdr:row>0</xdr:row>
      <xdr:rowOff>0</xdr:rowOff>
    </xdr:from>
    <xdr:to>
      <xdr:col>8</xdr:col>
      <xdr:colOff>685800</xdr:colOff>
      <xdr:row>2</xdr:row>
      <xdr:rowOff>199072</xdr:rowOff>
    </xdr:to>
    <xdr:sp macro="" textlink="">
      <xdr:nvSpPr>
        <xdr:cNvPr id="1025" name="TextBox 7"/>
        <xdr:cNvSpPr txBox="1"/>
      </xdr:nvSpPr>
      <xdr:spPr>
        <a:xfrm>
          <a:off x="5800726" y="0"/>
          <a:ext cx="3457574" cy="599122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----------------------------</a:t>
          </a:r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1</xdr:col>
      <xdr:colOff>200062</xdr:colOff>
      <xdr:row>0</xdr:row>
      <xdr:rowOff>38100</xdr:rowOff>
    </xdr:from>
    <xdr:to>
      <xdr:col>4</xdr:col>
      <xdr:colOff>199988</xdr:colOff>
      <xdr:row>3</xdr:row>
      <xdr:rowOff>140970</xdr:rowOff>
    </xdr:to>
    <xdr:sp macro="" textlink="">
      <xdr:nvSpPr>
        <xdr:cNvPr id="1026" name="TextBox 8"/>
        <xdr:cNvSpPr txBox="1"/>
      </xdr:nvSpPr>
      <xdr:spPr>
        <a:xfrm>
          <a:off x="0" y="1"/>
          <a:ext cx="2076450" cy="1557338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ỦY BAN NHÂN DÂN TP.HỒ CHÍ MINH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TRƯỜNG CAO ĐẲNG LÝ TỰ TRỌNG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THÀNH PHỐ HỒ CHÍ MINH</a:t>
          </a:r>
        </a:p>
        <a:p>
          <a:pPr algn="ctr"/>
          <a:r>
            <a:rPr lang="en-US" sz="1100" b="1" i="0">
              <a:solidFill>
                <a:srgbClr val="000000"/>
              </a:solidFill>
              <a:latin typeface="Arial"/>
            </a:rPr>
            <a:t>----------------------------</a:t>
          </a:r>
          <a:endParaRPr lang="en-US" sz="1000" b="0" i="0">
            <a:solidFill>
              <a:srgbClr val="000000"/>
            </a:solidFill>
            <a:latin typeface="Arial"/>
          </a:endParaRPr>
        </a:p>
        <a:p>
          <a:pPr algn="ctr"/>
          <a:endParaRPr lang="en-US" sz="10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1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0</xdr:col>
      <xdr:colOff>152326</xdr:colOff>
      <xdr:row>0</xdr:row>
      <xdr:rowOff>38100</xdr:rowOff>
    </xdr:from>
    <xdr:to>
      <xdr:col>1</xdr:col>
      <xdr:colOff>695623</xdr:colOff>
      <xdr:row>2</xdr:row>
      <xdr:rowOff>152400</xdr:rowOff>
    </xdr:to>
    <xdr:pic>
      <xdr:nvPicPr>
        <xdr:cNvPr id="1027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1762125</xdr:colOff>
      <xdr:row>0</xdr:row>
      <xdr:rowOff>0</xdr:rowOff>
    </xdr:from>
    <xdr:to>
      <xdr:col>8</xdr:col>
      <xdr:colOff>552450</xdr:colOff>
      <xdr:row>2</xdr:row>
      <xdr:rowOff>199072</xdr:rowOff>
    </xdr:to>
    <xdr:sp macro="" textlink="">
      <xdr:nvSpPr>
        <xdr:cNvPr id="2049" name="TextBox 7"/>
        <xdr:cNvSpPr txBox="1"/>
      </xdr:nvSpPr>
      <xdr:spPr>
        <a:xfrm>
          <a:off x="6391275" y="0"/>
          <a:ext cx="3400425" cy="599122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----------------------------</a:t>
          </a:r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1</xdr:col>
      <xdr:colOff>200062</xdr:colOff>
      <xdr:row>0</xdr:row>
      <xdr:rowOff>38100</xdr:rowOff>
    </xdr:from>
    <xdr:to>
      <xdr:col>3</xdr:col>
      <xdr:colOff>2371688</xdr:colOff>
      <xdr:row>3</xdr:row>
      <xdr:rowOff>140970</xdr:rowOff>
    </xdr:to>
    <xdr:sp macro="" textlink="">
      <xdr:nvSpPr>
        <xdr:cNvPr id="2050" name="TextBox 8"/>
        <xdr:cNvSpPr txBox="1"/>
      </xdr:nvSpPr>
      <xdr:spPr>
        <a:xfrm>
          <a:off x="0" y="1"/>
          <a:ext cx="2076450" cy="1557338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ỦY BAN NHÂN DÂN TP.HỒ CHÍ MINH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TRƯỜNG CAO ĐẲNG LÝ TỰ TRỌNG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THÀNH PHỐ HỒ CHÍ MINH</a:t>
          </a:r>
        </a:p>
        <a:p>
          <a:pPr algn="ctr"/>
          <a:r>
            <a:rPr lang="en-US" sz="1100" b="1" i="0">
              <a:solidFill>
                <a:srgbClr val="000000"/>
              </a:solidFill>
              <a:latin typeface="Arial"/>
            </a:rPr>
            <a:t>----------------------------</a:t>
          </a:r>
          <a:endParaRPr lang="en-US" sz="1000" b="0" i="0">
            <a:solidFill>
              <a:srgbClr val="000000"/>
            </a:solidFill>
            <a:latin typeface="Arial"/>
          </a:endParaRPr>
        </a:p>
        <a:p>
          <a:pPr algn="ctr"/>
          <a:endParaRPr lang="en-US" sz="10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1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0</xdr:col>
      <xdr:colOff>152326</xdr:colOff>
      <xdr:row>0</xdr:row>
      <xdr:rowOff>38100</xdr:rowOff>
    </xdr:from>
    <xdr:to>
      <xdr:col>1</xdr:col>
      <xdr:colOff>695623</xdr:colOff>
      <xdr:row>2</xdr:row>
      <xdr:rowOff>152400</xdr:rowOff>
    </xdr:to>
    <xdr:pic>
      <xdr:nvPicPr>
        <xdr:cNvPr id="2051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1504950</xdr:colOff>
      <xdr:row>0</xdr:row>
      <xdr:rowOff>0</xdr:rowOff>
    </xdr:from>
    <xdr:to>
      <xdr:col>8</xdr:col>
      <xdr:colOff>400050</xdr:colOff>
      <xdr:row>2</xdr:row>
      <xdr:rowOff>199072</xdr:rowOff>
    </xdr:to>
    <xdr:sp macro="" textlink="">
      <xdr:nvSpPr>
        <xdr:cNvPr id="3073" name="TextBox 7"/>
        <xdr:cNvSpPr txBox="1"/>
      </xdr:nvSpPr>
      <xdr:spPr>
        <a:xfrm>
          <a:off x="5505450" y="0"/>
          <a:ext cx="3381375" cy="599122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----------------------------</a:t>
          </a:r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1</xdr:col>
      <xdr:colOff>200062</xdr:colOff>
      <xdr:row>0</xdr:row>
      <xdr:rowOff>38100</xdr:rowOff>
    </xdr:from>
    <xdr:to>
      <xdr:col>3</xdr:col>
      <xdr:colOff>2371688</xdr:colOff>
      <xdr:row>3</xdr:row>
      <xdr:rowOff>140970</xdr:rowOff>
    </xdr:to>
    <xdr:sp macro="" textlink="">
      <xdr:nvSpPr>
        <xdr:cNvPr id="3074" name="TextBox 8"/>
        <xdr:cNvSpPr txBox="1"/>
      </xdr:nvSpPr>
      <xdr:spPr>
        <a:xfrm>
          <a:off x="0" y="1"/>
          <a:ext cx="2076450" cy="1557338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ỦY BAN NHÂN DÂN TP.HỒ CHÍ MINH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TRƯỜNG CAO ĐẲNG LÝ TỰ TRỌNG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THÀNH PHỐ HỒ CHÍ MINH</a:t>
          </a:r>
        </a:p>
        <a:p>
          <a:pPr algn="ctr"/>
          <a:r>
            <a:rPr lang="en-US" sz="1100" b="1" i="0">
              <a:solidFill>
                <a:srgbClr val="000000"/>
              </a:solidFill>
              <a:latin typeface="Arial"/>
            </a:rPr>
            <a:t>----------------------------</a:t>
          </a:r>
          <a:endParaRPr lang="en-US" sz="1000" b="0" i="0">
            <a:solidFill>
              <a:srgbClr val="000000"/>
            </a:solidFill>
            <a:latin typeface="Arial"/>
          </a:endParaRPr>
        </a:p>
        <a:p>
          <a:pPr algn="ctr"/>
          <a:endParaRPr lang="en-US" sz="10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1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0</xdr:col>
      <xdr:colOff>152326</xdr:colOff>
      <xdr:row>0</xdr:row>
      <xdr:rowOff>38100</xdr:rowOff>
    </xdr:from>
    <xdr:to>
      <xdr:col>1</xdr:col>
      <xdr:colOff>695623</xdr:colOff>
      <xdr:row>2</xdr:row>
      <xdr:rowOff>152400</xdr:rowOff>
    </xdr:to>
    <xdr:pic>
      <xdr:nvPicPr>
        <xdr:cNvPr id="307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1972158</xdr:colOff>
      <xdr:row>0</xdr:row>
      <xdr:rowOff>0</xdr:rowOff>
    </xdr:from>
    <xdr:to>
      <xdr:col>7</xdr:col>
      <xdr:colOff>904874</xdr:colOff>
      <xdr:row>2</xdr:row>
      <xdr:rowOff>199072</xdr:rowOff>
    </xdr:to>
    <xdr:sp macro="" textlink="">
      <xdr:nvSpPr>
        <xdr:cNvPr id="4097" name="TextBox 7"/>
        <xdr:cNvSpPr txBox="1"/>
      </xdr:nvSpPr>
      <xdr:spPr>
        <a:xfrm>
          <a:off x="5972658" y="0"/>
          <a:ext cx="3171341" cy="599122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----------------------------</a:t>
          </a:r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1</xdr:col>
      <xdr:colOff>200062</xdr:colOff>
      <xdr:row>0</xdr:row>
      <xdr:rowOff>38100</xdr:rowOff>
    </xdr:from>
    <xdr:to>
      <xdr:col>4</xdr:col>
      <xdr:colOff>199988</xdr:colOff>
      <xdr:row>3</xdr:row>
      <xdr:rowOff>140970</xdr:rowOff>
    </xdr:to>
    <xdr:sp macro="" textlink="">
      <xdr:nvSpPr>
        <xdr:cNvPr id="4098" name="TextBox 8"/>
        <xdr:cNvSpPr txBox="1"/>
      </xdr:nvSpPr>
      <xdr:spPr>
        <a:xfrm>
          <a:off x="0" y="1"/>
          <a:ext cx="2076450" cy="1557338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ỦY BAN NHÂN DÂN TP.HỒ CHÍ MINH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TRƯỜNG CAO ĐẲNG LÝ TỰ TRỌNG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THÀNH PHỐ HỒ CHÍ MINH</a:t>
          </a:r>
        </a:p>
        <a:p>
          <a:pPr algn="ctr"/>
          <a:r>
            <a:rPr lang="en-US" sz="1100" b="1" i="0">
              <a:solidFill>
                <a:srgbClr val="000000"/>
              </a:solidFill>
              <a:latin typeface="Arial"/>
            </a:rPr>
            <a:t>----------------------------</a:t>
          </a:r>
          <a:endParaRPr lang="en-US" sz="1000" b="0" i="0">
            <a:solidFill>
              <a:srgbClr val="000000"/>
            </a:solidFill>
            <a:latin typeface="Arial"/>
          </a:endParaRPr>
        </a:p>
        <a:p>
          <a:pPr algn="ctr"/>
          <a:endParaRPr lang="en-US" sz="10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1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0</xdr:col>
      <xdr:colOff>152326</xdr:colOff>
      <xdr:row>0</xdr:row>
      <xdr:rowOff>38100</xdr:rowOff>
    </xdr:from>
    <xdr:to>
      <xdr:col>1</xdr:col>
      <xdr:colOff>695623</xdr:colOff>
      <xdr:row>2</xdr:row>
      <xdr:rowOff>152400</xdr:rowOff>
    </xdr:to>
    <xdr:pic>
      <xdr:nvPicPr>
        <xdr:cNvPr id="409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2143126</xdr:colOff>
      <xdr:row>0</xdr:row>
      <xdr:rowOff>28575</xdr:rowOff>
    </xdr:from>
    <xdr:to>
      <xdr:col>8</xdr:col>
      <xdr:colOff>142876</xdr:colOff>
      <xdr:row>3</xdr:row>
      <xdr:rowOff>27622</xdr:rowOff>
    </xdr:to>
    <xdr:sp macro="" textlink="">
      <xdr:nvSpPr>
        <xdr:cNvPr id="5121" name="TextBox 7"/>
        <xdr:cNvSpPr txBox="1"/>
      </xdr:nvSpPr>
      <xdr:spPr>
        <a:xfrm>
          <a:off x="6400801" y="28575"/>
          <a:ext cx="3543300" cy="599122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----------------------------</a:t>
          </a:r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1</xdr:col>
      <xdr:colOff>200062</xdr:colOff>
      <xdr:row>0</xdr:row>
      <xdr:rowOff>38100</xdr:rowOff>
    </xdr:from>
    <xdr:to>
      <xdr:col>3</xdr:col>
      <xdr:colOff>2371688</xdr:colOff>
      <xdr:row>3</xdr:row>
      <xdr:rowOff>140970</xdr:rowOff>
    </xdr:to>
    <xdr:sp macro="" textlink="">
      <xdr:nvSpPr>
        <xdr:cNvPr id="5122" name="TextBox 8"/>
        <xdr:cNvSpPr txBox="1"/>
      </xdr:nvSpPr>
      <xdr:spPr>
        <a:xfrm>
          <a:off x="0" y="1"/>
          <a:ext cx="2076450" cy="1557338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ỦY BAN NHÂN DÂN TP.HỒ CHÍ MINH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TRƯỜNG CAO ĐẲNG LÝ TỰ TRỌNG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THÀNH PHỐ HỒ CHÍ MINH</a:t>
          </a:r>
        </a:p>
        <a:p>
          <a:pPr algn="ctr"/>
          <a:r>
            <a:rPr lang="en-US" sz="1100" b="1" i="0">
              <a:solidFill>
                <a:srgbClr val="000000"/>
              </a:solidFill>
              <a:latin typeface="Arial"/>
            </a:rPr>
            <a:t>----------------------------</a:t>
          </a:r>
          <a:endParaRPr lang="en-US" sz="1000" b="0" i="0">
            <a:solidFill>
              <a:srgbClr val="000000"/>
            </a:solidFill>
            <a:latin typeface="Arial"/>
          </a:endParaRPr>
        </a:p>
        <a:p>
          <a:pPr algn="ctr"/>
          <a:endParaRPr lang="en-US" sz="10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1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0</xdr:col>
      <xdr:colOff>152326</xdr:colOff>
      <xdr:row>0</xdr:row>
      <xdr:rowOff>38100</xdr:rowOff>
    </xdr:from>
    <xdr:to>
      <xdr:col>1</xdr:col>
      <xdr:colOff>695623</xdr:colOff>
      <xdr:row>2</xdr:row>
      <xdr:rowOff>152400</xdr:rowOff>
    </xdr:to>
    <xdr:pic>
      <xdr:nvPicPr>
        <xdr:cNvPr id="5123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1695451</xdr:colOff>
      <xdr:row>0</xdr:row>
      <xdr:rowOff>0</xdr:rowOff>
    </xdr:from>
    <xdr:to>
      <xdr:col>8</xdr:col>
      <xdr:colOff>38101</xdr:colOff>
      <xdr:row>2</xdr:row>
      <xdr:rowOff>199072</xdr:rowOff>
    </xdr:to>
    <xdr:sp macro="" textlink="">
      <xdr:nvSpPr>
        <xdr:cNvPr id="6145" name="TextBox 7"/>
        <xdr:cNvSpPr txBox="1"/>
      </xdr:nvSpPr>
      <xdr:spPr>
        <a:xfrm>
          <a:off x="6467476" y="0"/>
          <a:ext cx="3467100" cy="599122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----------------------------</a:t>
          </a:r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1</xdr:col>
      <xdr:colOff>200062</xdr:colOff>
      <xdr:row>0</xdr:row>
      <xdr:rowOff>38100</xdr:rowOff>
    </xdr:from>
    <xdr:to>
      <xdr:col>3</xdr:col>
      <xdr:colOff>2371688</xdr:colOff>
      <xdr:row>3</xdr:row>
      <xdr:rowOff>140970</xdr:rowOff>
    </xdr:to>
    <xdr:sp macro="" textlink="">
      <xdr:nvSpPr>
        <xdr:cNvPr id="6146" name="TextBox 8"/>
        <xdr:cNvSpPr txBox="1"/>
      </xdr:nvSpPr>
      <xdr:spPr>
        <a:xfrm>
          <a:off x="0" y="1"/>
          <a:ext cx="2076450" cy="1557338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ỦY BAN NHÂN DÂN TP.HỒ CHÍ MINH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TRƯỜNG CAO ĐẲNG LÝ TỰ TRỌNG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THÀNH PHỐ HỒ CHÍ MINH</a:t>
          </a:r>
        </a:p>
        <a:p>
          <a:pPr algn="ctr"/>
          <a:r>
            <a:rPr lang="en-US" sz="1100" b="1" i="0">
              <a:solidFill>
                <a:srgbClr val="000000"/>
              </a:solidFill>
              <a:latin typeface="Arial"/>
            </a:rPr>
            <a:t>----------------------------</a:t>
          </a:r>
          <a:endParaRPr lang="en-US" sz="1000" b="0" i="0">
            <a:solidFill>
              <a:srgbClr val="000000"/>
            </a:solidFill>
            <a:latin typeface="Arial"/>
          </a:endParaRPr>
        </a:p>
        <a:p>
          <a:pPr algn="ctr"/>
          <a:endParaRPr lang="en-US" sz="10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1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0</xdr:col>
      <xdr:colOff>152326</xdr:colOff>
      <xdr:row>0</xdr:row>
      <xdr:rowOff>38100</xdr:rowOff>
    </xdr:from>
    <xdr:to>
      <xdr:col>1</xdr:col>
      <xdr:colOff>695623</xdr:colOff>
      <xdr:row>2</xdr:row>
      <xdr:rowOff>152400</xdr:rowOff>
    </xdr:to>
    <xdr:pic>
      <xdr:nvPicPr>
        <xdr:cNvPr id="6147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4733926</xdr:colOff>
      <xdr:row>0</xdr:row>
      <xdr:rowOff>0</xdr:rowOff>
    </xdr:from>
    <xdr:to>
      <xdr:col>7</xdr:col>
      <xdr:colOff>732868</xdr:colOff>
      <xdr:row>2</xdr:row>
      <xdr:rowOff>199072</xdr:rowOff>
    </xdr:to>
    <xdr:sp macro="" textlink="">
      <xdr:nvSpPr>
        <xdr:cNvPr id="7169" name="TextBox 7"/>
        <xdr:cNvSpPr txBox="1"/>
      </xdr:nvSpPr>
      <xdr:spPr>
        <a:xfrm>
          <a:off x="6562726" y="0"/>
          <a:ext cx="3733242" cy="599122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----------------------------</a:t>
          </a:r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1</xdr:col>
      <xdr:colOff>200062</xdr:colOff>
      <xdr:row>0</xdr:row>
      <xdr:rowOff>38100</xdr:rowOff>
    </xdr:from>
    <xdr:to>
      <xdr:col>3</xdr:col>
      <xdr:colOff>2371688</xdr:colOff>
      <xdr:row>3</xdr:row>
      <xdr:rowOff>140970</xdr:rowOff>
    </xdr:to>
    <xdr:sp macro="" textlink="">
      <xdr:nvSpPr>
        <xdr:cNvPr id="7170" name="TextBox 8"/>
        <xdr:cNvSpPr txBox="1"/>
      </xdr:nvSpPr>
      <xdr:spPr>
        <a:xfrm>
          <a:off x="0" y="1"/>
          <a:ext cx="2076450" cy="1557338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ỦY BAN NHÂN DÂN TP.HỒ CHÍ MINH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TRƯỜNG CAO ĐẲNG LÝ TỰ TRỌNG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THÀNH PHỐ HỒ CHÍ MINH</a:t>
          </a:r>
        </a:p>
        <a:p>
          <a:pPr algn="ctr"/>
          <a:r>
            <a:rPr lang="en-US" sz="1100" b="1" i="0">
              <a:solidFill>
                <a:srgbClr val="000000"/>
              </a:solidFill>
              <a:latin typeface="Arial"/>
            </a:rPr>
            <a:t>----------------------------</a:t>
          </a:r>
          <a:endParaRPr lang="en-US" sz="1000" b="0" i="0">
            <a:solidFill>
              <a:srgbClr val="000000"/>
            </a:solidFill>
            <a:latin typeface="Arial"/>
          </a:endParaRPr>
        </a:p>
        <a:p>
          <a:pPr algn="ctr"/>
          <a:endParaRPr lang="en-US" sz="10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1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0</xdr:col>
      <xdr:colOff>152326</xdr:colOff>
      <xdr:row>0</xdr:row>
      <xdr:rowOff>38100</xdr:rowOff>
    </xdr:from>
    <xdr:to>
      <xdr:col>1</xdr:col>
      <xdr:colOff>695623</xdr:colOff>
      <xdr:row>2</xdr:row>
      <xdr:rowOff>152400</xdr:rowOff>
    </xdr:to>
    <xdr:pic>
      <xdr:nvPicPr>
        <xdr:cNvPr id="7171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1753084</xdr:colOff>
      <xdr:row>0</xdr:row>
      <xdr:rowOff>0</xdr:rowOff>
    </xdr:from>
    <xdr:to>
      <xdr:col>8</xdr:col>
      <xdr:colOff>0</xdr:colOff>
      <xdr:row>2</xdr:row>
      <xdr:rowOff>199072</xdr:rowOff>
    </xdr:to>
    <xdr:sp macro="" textlink="">
      <xdr:nvSpPr>
        <xdr:cNvPr id="8193" name="TextBox 7"/>
        <xdr:cNvSpPr txBox="1"/>
      </xdr:nvSpPr>
      <xdr:spPr>
        <a:xfrm>
          <a:off x="5753584" y="0"/>
          <a:ext cx="3257066" cy="599122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----------------------------</a:t>
          </a:r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1</xdr:col>
      <xdr:colOff>200062</xdr:colOff>
      <xdr:row>0</xdr:row>
      <xdr:rowOff>38100</xdr:rowOff>
    </xdr:from>
    <xdr:to>
      <xdr:col>4</xdr:col>
      <xdr:colOff>199988</xdr:colOff>
      <xdr:row>3</xdr:row>
      <xdr:rowOff>140970</xdr:rowOff>
    </xdr:to>
    <xdr:sp macro="" textlink="">
      <xdr:nvSpPr>
        <xdr:cNvPr id="8194" name="TextBox 8"/>
        <xdr:cNvSpPr txBox="1"/>
      </xdr:nvSpPr>
      <xdr:spPr>
        <a:xfrm>
          <a:off x="0" y="1"/>
          <a:ext cx="2076450" cy="1557338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ỦY BAN NHÂN DÂN TP.HỒ CHÍ MINH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TRƯỜNG CAO ĐẲNG LÝ TỰ TRỌNG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THÀNH PHỐ HỒ CHÍ MINH</a:t>
          </a:r>
        </a:p>
        <a:p>
          <a:pPr algn="ctr"/>
          <a:r>
            <a:rPr lang="en-US" sz="1100" b="1" i="0">
              <a:solidFill>
                <a:srgbClr val="000000"/>
              </a:solidFill>
              <a:latin typeface="Arial"/>
            </a:rPr>
            <a:t>----------------------------</a:t>
          </a:r>
          <a:endParaRPr lang="en-US" sz="1000" b="0" i="0">
            <a:solidFill>
              <a:srgbClr val="000000"/>
            </a:solidFill>
            <a:latin typeface="Arial"/>
          </a:endParaRPr>
        </a:p>
        <a:p>
          <a:pPr algn="ctr"/>
          <a:endParaRPr lang="en-US" sz="10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1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0</xdr:col>
      <xdr:colOff>152326</xdr:colOff>
      <xdr:row>0</xdr:row>
      <xdr:rowOff>38100</xdr:rowOff>
    </xdr:from>
    <xdr:to>
      <xdr:col>1</xdr:col>
      <xdr:colOff>695623</xdr:colOff>
      <xdr:row>2</xdr:row>
      <xdr:rowOff>152400</xdr:rowOff>
    </xdr:to>
    <xdr:pic>
      <xdr:nvPicPr>
        <xdr:cNvPr id="819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19534</xdr:colOff>
      <xdr:row>0</xdr:row>
      <xdr:rowOff>0</xdr:rowOff>
    </xdr:from>
    <xdr:to>
      <xdr:col>7</xdr:col>
      <xdr:colOff>494742</xdr:colOff>
      <xdr:row>2</xdr:row>
      <xdr:rowOff>199072</xdr:rowOff>
    </xdr:to>
    <xdr:sp macro="" textlink="">
      <xdr:nvSpPr>
        <xdr:cNvPr id="9217" name="TextBox 7"/>
        <xdr:cNvSpPr txBox="1"/>
      </xdr:nvSpPr>
      <xdr:spPr>
        <a:xfrm>
          <a:off x="6067909" y="0"/>
          <a:ext cx="2837408" cy="599122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----------------------------</a:t>
          </a:r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1</xdr:col>
      <xdr:colOff>200062</xdr:colOff>
      <xdr:row>0</xdr:row>
      <xdr:rowOff>38100</xdr:rowOff>
    </xdr:from>
    <xdr:to>
      <xdr:col>4</xdr:col>
      <xdr:colOff>199988</xdr:colOff>
      <xdr:row>3</xdr:row>
      <xdr:rowOff>140970</xdr:rowOff>
    </xdr:to>
    <xdr:sp macro="" textlink="">
      <xdr:nvSpPr>
        <xdr:cNvPr id="9218" name="TextBox 8"/>
        <xdr:cNvSpPr txBox="1"/>
      </xdr:nvSpPr>
      <xdr:spPr>
        <a:xfrm>
          <a:off x="0" y="1"/>
          <a:ext cx="2076450" cy="1557338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ỦY BAN NHÂN DÂN TP.HỒ CHÍ MINH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TRƯỜNG CAO ĐẲNG LÝ TỰ TRỌNG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THÀNH PHỐ HỒ CHÍ MINH</a:t>
          </a:r>
        </a:p>
        <a:p>
          <a:pPr algn="ctr"/>
          <a:r>
            <a:rPr lang="en-US" sz="1100" b="1" i="0">
              <a:solidFill>
                <a:srgbClr val="000000"/>
              </a:solidFill>
              <a:latin typeface="Arial"/>
            </a:rPr>
            <a:t>----------------------------</a:t>
          </a:r>
          <a:endParaRPr lang="en-US" sz="1000" b="0" i="0">
            <a:solidFill>
              <a:srgbClr val="000000"/>
            </a:solidFill>
            <a:latin typeface="Arial"/>
          </a:endParaRPr>
        </a:p>
        <a:p>
          <a:pPr algn="ctr"/>
          <a:endParaRPr lang="en-US" sz="10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1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0</xdr:col>
      <xdr:colOff>152326</xdr:colOff>
      <xdr:row>0</xdr:row>
      <xdr:rowOff>38100</xdr:rowOff>
    </xdr:from>
    <xdr:to>
      <xdr:col>1</xdr:col>
      <xdr:colOff>695623</xdr:colOff>
      <xdr:row>2</xdr:row>
      <xdr:rowOff>152400</xdr:rowOff>
    </xdr:to>
    <xdr:pic>
      <xdr:nvPicPr>
        <xdr:cNvPr id="921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2181708</xdr:colOff>
      <xdr:row>0</xdr:row>
      <xdr:rowOff>0</xdr:rowOff>
    </xdr:from>
    <xdr:to>
      <xdr:col>8</xdr:col>
      <xdr:colOff>66674</xdr:colOff>
      <xdr:row>2</xdr:row>
      <xdr:rowOff>199072</xdr:rowOff>
    </xdr:to>
    <xdr:sp macro="" textlink="">
      <xdr:nvSpPr>
        <xdr:cNvPr id="10241" name="TextBox 7"/>
        <xdr:cNvSpPr txBox="1"/>
      </xdr:nvSpPr>
      <xdr:spPr>
        <a:xfrm>
          <a:off x="7220433" y="0"/>
          <a:ext cx="3095141" cy="599122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----------------------------</a:t>
          </a:r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1</xdr:col>
      <xdr:colOff>200062</xdr:colOff>
      <xdr:row>0</xdr:row>
      <xdr:rowOff>38100</xdr:rowOff>
    </xdr:from>
    <xdr:to>
      <xdr:col>3</xdr:col>
      <xdr:colOff>2371688</xdr:colOff>
      <xdr:row>3</xdr:row>
      <xdr:rowOff>140970</xdr:rowOff>
    </xdr:to>
    <xdr:sp macro="" textlink="">
      <xdr:nvSpPr>
        <xdr:cNvPr id="10242" name="TextBox 8"/>
        <xdr:cNvSpPr txBox="1"/>
      </xdr:nvSpPr>
      <xdr:spPr>
        <a:xfrm>
          <a:off x="0" y="1"/>
          <a:ext cx="2076450" cy="1557338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ỦY BAN NHÂN DÂN TP.HỒ CHÍ MINH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TRƯỜNG CAO ĐẲNG LÝ TỰ TRỌNG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THÀNH PHỐ HỒ CHÍ MINH</a:t>
          </a:r>
        </a:p>
        <a:p>
          <a:pPr algn="ctr"/>
          <a:r>
            <a:rPr lang="en-US" sz="1100" b="1" i="0">
              <a:solidFill>
                <a:srgbClr val="000000"/>
              </a:solidFill>
              <a:latin typeface="Arial"/>
            </a:rPr>
            <a:t>----------------------------</a:t>
          </a:r>
          <a:endParaRPr lang="en-US" sz="1000" b="0" i="0">
            <a:solidFill>
              <a:srgbClr val="000000"/>
            </a:solidFill>
            <a:latin typeface="Arial"/>
          </a:endParaRPr>
        </a:p>
        <a:p>
          <a:pPr algn="ctr"/>
          <a:endParaRPr lang="en-US" sz="10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1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0</xdr:col>
      <xdr:colOff>152326</xdr:colOff>
      <xdr:row>0</xdr:row>
      <xdr:rowOff>38100</xdr:rowOff>
    </xdr:from>
    <xdr:to>
      <xdr:col>1</xdr:col>
      <xdr:colOff>695623</xdr:colOff>
      <xdr:row>2</xdr:row>
      <xdr:rowOff>152400</xdr:rowOff>
    </xdr:to>
    <xdr:pic>
      <xdr:nvPicPr>
        <xdr:cNvPr id="10243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2057883</xdr:colOff>
      <xdr:row>0</xdr:row>
      <xdr:rowOff>0</xdr:rowOff>
    </xdr:from>
    <xdr:to>
      <xdr:col>8</xdr:col>
      <xdr:colOff>57149</xdr:colOff>
      <xdr:row>2</xdr:row>
      <xdr:rowOff>199072</xdr:rowOff>
    </xdr:to>
    <xdr:sp macro="" textlink="">
      <xdr:nvSpPr>
        <xdr:cNvPr id="11265" name="TextBox 7"/>
        <xdr:cNvSpPr txBox="1"/>
      </xdr:nvSpPr>
      <xdr:spPr>
        <a:xfrm>
          <a:off x="5534508" y="0"/>
          <a:ext cx="3438041" cy="599122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----------------------------</a:t>
          </a:r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1</xdr:col>
      <xdr:colOff>200062</xdr:colOff>
      <xdr:row>0</xdr:row>
      <xdr:rowOff>38100</xdr:rowOff>
    </xdr:from>
    <xdr:to>
      <xdr:col>4</xdr:col>
      <xdr:colOff>723863</xdr:colOff>
      <xdr:row>3</xdr:row>
      <xdr:rowOff>140970</xdr:rowOff>
    </xdr:to>
    <xdr:sp macro="" textlink="">
      <xdr:nvSpPr>
        <xdr:cNvPr id="11266" name="TextBox 8"/>
        <xdr:cNvSpPr txBox="1"/>
      </xdr:nvSpPr>
      <xdr:spPr>
        <a:xfrm>
          <a:off x="0" y="1"/>
          <a:ext cx="2076450" cy="1557338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ỦY BAN NHÂN DÂN TP.HỒ CHÍ MINH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TRƯỜNG CAO ĐẲNG LÝ TỰ TRỌNG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THÀNH PHỐ HỒ CHÍ MINH</a:t>
          </a:r>
        </a:p>
        <a:p>
          <a:pPr algn="ctr"/>
          <a:r>
            <a:rPr lang="en-US" sz="1100" b="1" i="0">
              <a:solidFill>
                <a:srgbClr val="000000"/>
              </a:solidFill>
              <a:latin typeface="Arial"/>
            </a:rPr>
            <a:t>----------------------------</a:t>
          </a:r>
          <a:endParaRPr lang="en-US" sz="1000" b="0" i="0">
            <a:solidFill>
              <a:srgbClr val="000000"/>
            </a:solidFill>
            <a:latin typeface="Arial"/>
          </a:endParaRPr>
        </a:p>
        <a:p>
          <a:pPr algn="ctr"/>
          <a:endParaRPr lang="en-US" sz="10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1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0</xdr:col>
      <xdr:colOff>152326</xdr:colOff>
      <xdr:row>0</xdr:row>
      <xdr:rowOff>38100</xdr:rowOff>
    </xdr:from>
    <xdr:to>
      <xdr:col>1</xdr:col>
      <xdr:colOff>695623</xdr:colOff>
      <xdr:row>2</xdr:row>
      <xdr:rowOff>152400</xdr:rowOff>
    </xdr:to>
    <xdr:pic>
      <xdr:nvPicPr>
        <xdr:cNvPr id="11267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I31"/>
  <sheetViews>
    <sheetView showGridLines="0" view="pageBreakPreview" topLeftCell="A7" workbookViewId="0">
      <selection activeCell="A10" sqref="A10:A20"/>
    </sheetView>
  </sheetViews>
  <sheetFormatPr defaultRowHeight="12.75" x14ac:dyDescent="0.2"/>
  <cols>
    <col min="1" max="1" width="6.5703125" customWidth="1"/>
    <col min="2" max="2" width="10.85546875" customWidth="1"/>
    <col min="3" max="3" width="10" customWidth="1"/>
    <col min="4" max="4" width="32.5703125" customWidth="1"/>
    <col min="5" max="5" width="30.7109375" customWidth="1"/>
    <col min="6" max="6" width="14.85546875" customWidth="1"/>
    <col min="7" max="7" width="11.5703125" customWidth="1"/>
    <col min="8" max="8" width="11.42578125" customWidth="1"/>
    <col min="9" max="9" width="27.7109375" customWidth="1"/>
    <col min="10" max="10" width="17.7109375" customWidth="1"/>
    <col min="11" max="12" width="23" customWidth="1"/>
  </cols>
  <sheetData>
    <row r="1" spans="1:9" ht="15.75" customHeight="1" x14ac:dyDescent="0.2">
      <c r="D1" s="4"/>
      <c r="E1" s="4"/>
      <c r="F1" s="4"/>
      <c r="G1" s="4"/>
      <c r="H1" s="4"/>
      <c r="I1" s="4"/>
    </row>
    <row r="2" spans="1:9" ht="15.75" customHeight="1" x14ac:dyDescent="0.2">
      <c r="D2" s="4"/>
      <c r="E2" s="4"/>
      <c r="F2" s="4"/>
      <c r="G2" s="4"/>
      <c r="H2" s="4"/>
      <c r="I2" s="4"/>
    </row>
    <row r="3" spans="1:9" ht="15.75" customHeight="1" x14ac:dyDescent="0.2"/>
    <row r="4" spans="1:9" ht="21.95" customHeight="1" x14ac:dyDescent="0.2">
      <c r="A4" s="21" t="s">
        <v>12</v>
      </c>
      <c r="B4" s="21"/>
      <c r="C4" s="21"/>
      <c r="D4" s="21"/>
      <c r="E4" s="21"/>
      <c r="F4" s="21"/>
      <c r="G4" s="21"/>
      <c r="H4" s="21"/>
      <c r="I4" s="21"/>
    </row>
    <row r="5" spans="1:9" ht="18.75" customHeight="1" x14ac:dyDescent="0.2">
      <c r="A5" s="21" t="s">
        <v>190</v>
      </c>
      <c r="B5" s="21"/>
      <c r="C5" s="21"/>
      <c r="D5" s="21"/>
      <c r="E5" s="21"/>
      <c r="F5" s="21"/>
      <c r="G5" s="21"/>
      <c r="H5" s="21"/>
      <c r="I5" s="21"/>
    </row>
    <row r="6" spans="1:9" ht="21.95" customHeight="1" x14ac:dyDescent="0.2">
      <c r="A6" s="21" t="s">
        <v>13</v>
      </c>
      <c r="B6" s="21"/>
      <c r="C6" s="21"/>
      <c r="D6" s="21"/>
      <c r="E6" s="21"/>
      <c r="F6" s="21"/>
      <c r="G6" s="21"/>
      <c r="H6" s="21"/>
      <c r="I6" s="21"/>
    </row>
    <row r="7" spans="1:9" ht="0.75" customHeight="1" x14ac:dyDescent="0.2">
      <c r="A7" s="1"/>
      <c r="B7" s="1"/>
      <c r="C7" s="1"/>
      <c r="D7" s="1"/>
      <c r="E7" s="1"/>
      <c r="F7" s="1"/>
      <c r="G7" s="1"/>
      <c r="H7" s="14"/>
      <c r="I7" s="1"/>
    </row>
    <row r="8" spans="1:9" s="2" customFormat="1" ht="15" customHeight="1" x14ac:dyDescent="0.2">
      <c r="A8" s="23" t="s">
        <v>0</v>
      </c>
      <c r="B8" s="24" t="s">
        <v>9</v>
      </c>
      <c r="C8" s="22" t="s">
        <v>1</v>
      </c>
      <c r="D8" s="22"/>
      <c r="E8" s="22" t="s">
        <v>4</v>
      </c>
      <c r="F8" s="22" t="s">
        <v>5</v>
      </c>
      <c r="G8" s="22"/>
      <c r="H8" s="22"/>
      <c r="I8" s="22" t="s">
        <v>8</v>
      </c>
    </row>
    <row r="9" spans="1:9" ht="29.25" customHeight="1" x14ac:dyDescent="0.2">
      <c r="A9" s="23"/>
      <c r="B9" s="24"/>
      <c r="C9" s="7" t="s">
        <v>2</v>
      </c>
      <c r="D9" s="7" t="s">
        <v>3</v>
      </c>
      <c r="E9" s="22"/>
      <c r="F9" s="7" t="s">
        <v>10</v>
      </c>
      <c r="G9" s="7" t="s">
        <v>11</v>
      </c>
      <c r="H9" s="13" t="s">
        <v>6</v>
      </c>
      <c r="I9" s="22"/>
    </row>
    <row r="10" spans="1:9" s="6" customFormat="1" ht="30" customHeight="1" x14ac:dyDescent="0.2">
      <c r="A10" s="12">
        <v>1</v>
      </c>
      <c r="B10" s="12">
        <v>2024</v>
      </c>
      <c r="C10" s="12">
        <v>1</v>
      </c>
      <c r="D10" s="9" t="s">
        <v>14</v>
      </c>
      <c r="E10" s="9" t="s">
        <v>18</v>
      </c>
      <c r="F10" s="12">
        <v>2</v>
      </c>
      <c r="G10" s="12">
        <v>2</v>
      </c>
      <c r="H10" s="12">
        <v>60</v>
      </c>
      <c r="I10" s="17" t="s">
        <v>215</v>
      </c>
    </row>
    <row r="11" spans="1:9" s="6" customFormat="1" ht="17.25" customHeight="1" x14ac:dyDescent="0.25">
      <c r="A11" s="12">
        <v>2</v>
      </c>
      <c r="B11" s="12">
        <v>2024</v>
      </c>
      <c r="C11" s="12">
        <v>1</v>
      </c>
      <c r="D11" s="9" t="s">
        <v>15</v>
      </c>
      <c r="E11" s="9" t="s">
        <v>19</v>
      </c>
      <c r="F11" s="12">
        <v>1</v>
      </c>
      <c r="G11" s="12">
        <v>1</v>
      </c>
      <c r="H11" s="12">
        <v>45</v>
      </c>
      <c r="I11" s="10"/>
    </row>
    <row r="12" spans="1:9" s="6" customFormat="1" ht="17.25" customHeight="1" x14ac:dyDescent="0.25">
      <c r="A12" s="12">
        <v>3</v>
      </c>
      <c r="B12" s="12">
        <v>2024</v>
      </c>
      <c r="C12" s="12">
        <v>1</v>
      </c>
      <c r="D12" s="9" t="s">
        <v>16</v>
      </c>
      <c r="E12" s="9" t="s">
        <v>20</v>
      </c>
      <c r="F12" s="12">
        <v>1</v>
      </c>
      <c r="G12" s="12">
        <v>1</v>
      </c>
      <c r="H12" s="12">
        <v>45</v>
      </c>
      <c r="I12" s="10"/>
    </row>
    <row r="13" spans="1:9" s="6" customFormat="1" ht="30" customHeight="1" x14ac:dyDescent="0.25">
      <c r="A13" s="12">
        <v>4</v>
      </c>
      <c r="B13" s="12">
        <v>2024</v>
      </c>
      <c r="C13" s="12">
        <v>2</v>
      </c>
      <c r="D13" s="15" t="s">
        <v>14</v>
      </c>
      <c r="E13" s="9" t="s">
        <v>197</v>
      </c>
      <c r="F13" s="12">
        <v>2</v>
      </c>
      <c r="G13" s="12">
        <v>4</v>
      </c>
      <c r="H13" s="12">
        <v>120</v>
      </c>
      <c r="I13" s="10"/>
    </row>
    <row r="14" spans="1:9" s="6" customFormat="1" ht="17.25" customHeight="1" x14ac:dyDescent="0.25">
      <c r="A14" s="12">
        <v>5</v>
      </c>
      <c r="B14" s="12">
        <v>2024</v>
      </c>
      <c r="C14" s="12">
        <v>1</v>
      </c>
      <c r="D14" s="9" t="s">
        <v>16</v>
      </c>
      <c r="E14" s="9" t="s">
        <v>21</v>
      </c>
      <c r="F14" s="12">
        <v>2</v>
      </c>
      <c r="G14" s="12">
        <v>2</v>
      </c>
      <c r="H14" s="12">
        <v>60</v>
      </c>
      <c r="I14" s="10"/>
    </row>
    <row r="15" spans="1:9" s="6" customFormat="1" ht="17.25" customHeight="1" x14ac:dyDescent="0.25">
      <c r="A15" s="12">
        <v>6</v>
      </c>
      <c r="B15" s="12">
        <v>2024</v>
      </c>
      <c r="C15" s="12">
        <v>1</v>
      </c>
      <c r="D15" s="9" t="s">
        <v>15</v>
      </c>
      <c r="E15" s="9" t="s">
        <v>22</v>
      </c>
      <c r="F15" s="12">
        <v>2</v>
      </c>
      <c r="G15" s="12">
        <v>2</v>
      </c>
      <c r="H15" s="12">
        <v>60</v>
      </c>
      <c r="I15" s="10"/>
    </row>
    <row r="16" spans="1:9" s="6" customFormat="1" ht="30" customHeight="1" x14ac:dyDescent="0.25">
      <c r="A16" s="12">
        <v>7</v>
      </c>
      <c r="B16" s="12">
        <v>2024</v>
      </c>
      <c r="C16" s="12">
        <v>2</v>
      </c>
      <c r="D16" s="15" t="s">
        <v>14</v>
      </c>
      <c r="E16" s="9" t="s">
        <v>196</v>
      </c>
      <c r="F16" s="12">
        <v>2</v>
      </c>
      <c r="G16" s="12">
        <v>4</v>
      </c>
      <c r="H16" s="12">
        <v>120</v>
      </c>
      <c r="I16" s="10"/>
    </row>
    <row r="17" spans="1:9" s="6" customFormat="1" ht="17.25" customHeight="1" x14ac:dyDescent="0.25">
      <c r="A17" s="12">
        <v>8</v>
      </c>
      <c r="B17" s="12">
        <v>2024</v>
      </c>
      <c r="C17" s="12">
        <v>1</v>
      </c>
      <c r="D17" s="9" t="s">
        <v>16</v>
      </c>
      <c r="E17" s="9" t="s">
        <v>198</v>
      </c>
      <c r="F17" s="12">
        <v>2</v>
      </c>
      <c r="G17" s="12">
        <v>2</v>
      </c>
      <c r="H17" s="12">
        <v>60</v>
      </c>
      <c r="I17" s="10"/>
    </row>
    <row r="18" spans="1:9" s="6" customFormat="1" ht="17.25" customHeight="1" x14ac:dyDescent="0.25">
      <c r="A18" s="12">
        <v>9</v>
      </c>
      <c r="B18" s="12">
        <v>2024</v>
      </c>
      <c r="C18" s="12">
        <v>1</v>
      </c>
      <c r="D18" s="9" t="s">
        <v>15</v>
      </c>
      <c r="E18" s="9" t="s">
        <v>23</v>
      </c>
      <c r="F18" s="12">
        <v>2</v>
      </c>
      <c r="G18" s="12">
        <v>2</v>
      </c>
      <c r="H18" s="12">
        <v>60</v>
      </c>
      <c r="I18" s="10"/>
    </row>
    <row r="19" spans="1:9" s="6" customFormat="1" ht="30" customHeight="1" x14ac:dyDescent="0.25">
      <c r="A19" s="12">
        <v>10</v>
      </c>
      <c r="B19" s="12">
        <v>2024</v>
      </c>
      <c r="C19" s="12">
        <v>2</v>
      </c>
      <c r="D19" s="9" t="s">
        <v>14</v>
      </c>
      <c r="E19" s="9" t="s">
        <v>24</v>
      </c>
      <c r="F19" s="12">
        <v>9</v>
      </c>
      <c r="G19" s="12">
        <v>18</v>
      </c>
      <c r="H19" s="12">
        <v>300</v>
      </c>
      <c r="I19" s="10"/>
    </row>
    <row r="20" spans="1:9" s="6" customFormat="1" ht="30" customHeight="1" x14ac:dyDescent="0.2">
      <c r="A20" s="12">
        <v>11</v>
      </c>
      <c r="B20" s="12">
        <v>2024</v>
      </c>
      <c r="C20" s="12">
        <v>1</v>
      </c>
      <c r="D20" s="9" t="s">
        <v>17</v>
      </c>
      <c r="E20" s="9" t="s">
        <v>25</v>
      </c>
      <c r="F20" s="12">
        <v>2</v>
      </c>
      <c r="G20" s="12">
        <v>2</v>
      </c>
      <c r="H20" s="12">
        <v>30</v>
      </c>
      <c r="I20" s="17" t="s">
        <v>215</v>
      </c>
    </row>
    <row r="21" spans="1:9" s="5" customFormat="1" ht="15.75" customHeight="1" x14ac:dyDescent="0.2">
      <c r="A21" s="25" t="s">
        <v>7</v>
      </c>
      <c r="B21" s="25"/>
      <c r="C21" s="25"/>
      <c r="D21" s="25"/>
      <c r="E21" s="25"/>
      <c r="F21" s="22">
        <f>SUM(G10:G20)</f>
        <v>40</v>
      </c>
      <c r="G21" s="22"/>
      <c r="H21" s="8">
        <f>SUM(H10:H20)</f>
        <v>960</v>
      </c>
      <c r="I21" s="11"/>
    </row>
    <row r="22" spans="1:9" ht="15.75" customHeight="1" x14ac:dyDescent="0.25">
      <c r="A22" s="16" t="s">
        <v>199</v>
      </c>
      <c r="B22" s="16"/>
      <c r="C22" s="16" t="s">
        <v>200</v>
      </c>
      <c r="D22" s="2"/>
      <c r="E22" s="2"/>
      <c r="F22" s="2"/>
      <c r="G22" s="2"/>
      <c r="H22" s="2"/>
      <c r="I22" s="2"/>
    </row>
    <row r="23" spans="1:9" ht="15.75" customHeight="1" x14ac:dyDescent="0.3">
      <c r="A23" s="16"/>
      <c r="B23" s="16"/>
      <c r="C23" s="16" t="s">
        <v>201</v>
      </c>
      <c r="D23" s="2"/>
      <c r="E23" s="2"/>
      <c r="F23" s="26" t="s">
        <v>211</v>
      </c>
      <c r="G23" s="26"/>
      <c r="H23" s="26"/>
      <c r="I23" s="26"/>
    </row>
    <row r="24" spans="1:9" ht="15.75" customHeight="1" x14ac:dyDescent="0.2">
      <c r="A24" s="3"/>
      <c r="B24" s="3"/>
      <c r="C24" s="3"/>
      <c r="D24" s="3"/>
      <c r="E24" s="3"/>
      <c r="F24" s="27" t="s">
        <v>212</v>
      </c>
      <c r="G24" s="27"/>
      <c r="H24" s="27"/>
      <c r="I24" s="27"/>
    </row>
    <row r="25" spans="1:9" ht="18.75" x14ac:dyDescent="0.3">
      <c r="F25" s="20" t="s">
        <v>213</v>
      </c>
      <c r="G25" s="20"/>
      <c r="H25" s="20"/>
      <c r="I25" s="20"/>
    </row>
    <row r="26" spans="1:9" ht="18.75" x14ac:dyDescent="0.3">
      <c r="F26" s="18"/>
      <c r="G26" s="18"/>
      <c r="H26" s="18"/>
      <c r="I26" s="18"/>
    </row>
    <row r="27" spans="1:9" ht="2.25" customHeight="1" x14ac:dyDescent="0.3">
      <c r="F27" s="18"/>
      <c r="G27" s="18"/>
      <c r="H27" s="18"/>
      <c r="I27" s="18"/>
    </row>
    <row r="28" spans="1:9" ht="18.75" x14ac:dyDescent="0.3">
      <c r="F28" s="18"/>
      <c r="G28" s="18"/>
      <c r="H28" s="18"/>
      <c r="I28" s="18"/>
    </row>
    <row r="29" spans="1:9" ht="18.75" x14ac:dyDescent="0.3">
      <c r="F29" s="18"/>
      <c r="G29" s="18"/>
      <c r="H29" s="18"/>
      <c r="I29" s="18"/>
    </row>
    <row r="30" spans="1:9" ht="18.75" x14ac:dyDescent="0.3">
      <c r="F30" s="18"/>
      <c r="G30" s="18"/>
      <c r="H30" s="18"/>
      <c r="I30" s="18"/>
    </row>
    <row r="31" spans="1:9" ht="18.75" x14ac:dyDescent="0.3">
      <c r="F31" s="20" t="s">
        <v>214</v>
      </c>
      <c r="G31" s="20"/>
      <c r="H31" s="20"/>
      <c r="I31" s="20"/>
    </row>
  </sheetData>
  <mergeCells count="15">
    <mergeCell ref="F25:I25"/>
    <mergeCell ref="F31:I31"/>
    <mergeCell ref="A4:I4"/>
    <mergeCell ref="A5:I5"/>
    <mergeCell ref="A6:I6"/>
    <mergeCell ref="I8:I9"/>
    <mergeCell ref="A8:A9"/>
    <mergeCell ref="E8:E9"/>
    <mergeCell ref="B8:B9"/>
    <mergeCell ref="A21:E21"/>
    <mergeCell ref="F21:G21"/>
    <mergeCell ref="F23:I23"/>
    <mergeCell ref="F24:I24"/>
    <mergeCell ref="C8:D8"/>
    <mergeCell ref="F8:H8"/>
  </mergeCells>
  <pageMargins left="0.25" right="0.25" top="0.25" bottom="0.1" header="0" footer="0"/>
  <pageSetup paperSize="9" scale="95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0"/>
  <sheetViews>
    <sheetView showGridLines="0" view="pageBreakPreview" workbookViewId="0">
      <selection activeCell="D59" sqref="D59"/>
    </sheetView>
  </sheetViews>
  <sheetFormatPr defaultRowHeight="12.75" x14ac:dyDescent="0.2"/>
  <cols>
    <col min="1" max="1" width="6.5703125" customWidth="1"/>
    <col min="2" max="2" width="10.85546875" customWidth="1"/>
    <col min="3" max="3" width="10" customWidth="1"/>
    <col min="4" max="4" width="48.140625" customWidth="1"/>
    <col min="5" max="5" width="33.140625" customWidth="1"/>
    <col min="6" max="6" width="13.140625" customWidth="1"/>
    <col min="7" max="7" width="10.7109375" customWidth="1"/>
    <col min="8" max="8" width="10.28515625" customWidth="1"/>
    <col min="9" max="9" width="23.28515625" customWidth="1"/>
    <col min="10" max="10" width="17.7109375" customWidth="1"/>
    <col min="11" max="12" width="23" customWidth="1"/>
  </cols>
  <sheetData>
    <row r="1" spans="1:9" ht="15.75" customHeight="1" x14ac:dyDescent="0.2">
      <c r="D1" s="4"/>
      <c r="E1" s="4"/>
      <c r="F1" s="4"/>
      <c r="G1" s="4"/>
      <c r="H1" s="4"/>
      <c r="I1" s="4"/>
    </row>
    <row r="2" spans="1:9" ht="15.75" customHeight="1" x14ac:dyDescent="0.2">
      <c r="D2" s="4"/>
      <c r="E2" s="4"/>
      <c r="F2" s="4"/>
      <c r="G2" s="4"/>
      <c r="H2" s="4"/>
      <c r="I2" s="4"/>
    </row>
    <row r="3" spans="1:9" ht="15.75" customHeight="1" x14ac:dyDescent="0.2"/>
    <row r="4" spans="1:9" ht="21.95" customHeight="1" x14ac:dyDescent="0.2">
      <c r="A4" s="21" t="s">
        <v>12</v>
      </c>
      <c r="B4" s="21"/>
      <c r="C4" s="21"/>
      <c r="D4" s="21"/>
      <c r="E4" s="21"/>
      <c r="F4" s="21"/>
      <c r="G4" s="21"/>
      <c r="H4" s="21"/>
      <c r="I4" s="21"/>
    </row>
    <row r="5" spans="1:9" ht="21.95" customHeight="1" x14ac:dyDescent="0.2">
      <c r="A5" s="21" t="s">
        <v>190</v>
      </c>
      <c r="B5" s="21"/>
      <c r="C5" s="21"/>
      <c r="D5" s="21"/>
      <c r="E5" s="21"/>
      <c r="F5" s="21"/>
      <c r="G5" s="21"/>
      <c r="H5" s="21"/>
      <c r="I5" s="21"/>
    </row>
    <row r="6" spans="1:9" ht="21.95" customHeight="1" x14ac:dyDescent="0.2">
      <c r="A6" s="21" t="s">
        <v>26</v>
      </c>
      <c r="B6" s="21"/>
      <c r="C6" s="21"/>
      <c r="D6" s="21"/>
      <c r="E6" s="21"/>
      <c r="F6" s="21"/>
      <c r="G6" s="21"/>
      <c r="H6" s="21"/>
      <c r="I6" s="21"/>
    </row>
    <row r="7" spans="1:9" ht="15.75" customHeight="1" x14ac:dyDescent="0.2">
      <c r="A7" s="1"/>
      <c r="B7" s="1"/>
      <c r="C7" s="1"/>
      <c r="D7" s="1"/>
      <c r="E7" s="1"/>
      <c r="F7" s="1"/>
      <c r="G7" s="1"/>
      <c r="H7" s="14"/>
      <c r="I7" s="1"/>
    </row>
    <row r="8" spans="1:9" s="2" customFormat="1" ht="15" customHeight="1" x14ac:dyDescent="0.2">
      <c r="A8" s="23" t="s">
        <v>0</v>
      </c>
      <c r="B8" s="24" t="s">
        <v>9</v>
      </c>
      <c r="C8" s="22" t="s">
        <v>1</v>
      </c>
      <c r="D8" s="22"/>
      <c r="E8" s="22" t="s">
        <v>4</v>
      </c>
      <c r="F8" s="22" t="s">
        <v>5</v>
      </c>
      <c r="G8" s="22"/>
      <c r="H8" s="22"/>
      <c r="I8" s="22" t="s">
        <v>8</v>
      </c>
    </row>
    <row r="9" spans="1:9" ht="28.5" customHeight="1" x14ac:dyDescent="0.2">
      <c r="A9" s="23"/>
      <c r="B9" s="24"/>
      <c r="C9" s="7" t="s">
        <v>2</v>
      </c>
      <c r="D9" s="7" t="s">
        <v>3</v>
      </c>
      <c r="E9" s="22"/>
      <c r="F9" s="7" t="s">
        <v>10</v>
      </c>
      <c r="G9" s="7" t="s">
        <v>11</v>
      </c>
      <c r="H9" s="13" t="s">
        <v>6</v>
      </c>
      <c r="I9" s="22"/>
    </row>
    <row r="10" spans="1:9" s="6" customFormat="1" ht="64.5" customHeight="1" x14ac:dyDescent="0.2">
      <c r="A10" s="12">
        <v>1</v>
      </c>
      <c r="B10" s="12">
        <v>2024</v>
      </c>
      <c r="C10" s="12">
        <v>7</v>
      </c>
      <c r="D10" s="9" t="s">
        <v>28</v>
      </c>
      <c r="E10" s="9" t="s">
        <v>18</v>
      </c>
      <c r="F10" s="12">
        <v>2</v>
      </c>
      <c r="G10" s="12">
        <v>14</v>
      </c>
      <c r="H10" s="12">
        <f>C10*60</f>
        <v>420</v>
      </c>
      <c r="I10" s="17" t="s">
        <v>216</v>
      </c>
    </row>
    <row r="11" spans="1:9" s="6" customFormat="1" ht="26.25" customHeight="1" x14ac:dyDescent="0.25">
      <c r="A11" s="12">
        <v>2</v>
      </c>
      <c r="B11" s="12">
        <v>2024</v>
      </c>
      <c r="C11" s="12">
        <v>1</v>
      </c>
      <c r="D11" s="9" t="s">
        <v>29</v>
      </c>
      <c r="E11" s="9" t="s">
        <v>39</v>
      </c>
      <c r="F11" s="12">
        <v>2</v>
      </c>
      <c r="G11" s="12">
        <v>2</v>
      </c>
      <c r="H11" s="12">
        <v>60</v>
      </c>
      <c r="I11" s="10"/>
    </row>
    <row r="12" spans="1:9" s="6" customFormat="1" ht="26.25" customHeight="1" x14ac:dyDescent="0.25">
      <c r="A12" s="12">
        <v>3</v>
      </c>
      <c r="B12" s="12">
        <v>2024</v>
      </c>
      <c r="C12" s="12">
        <v>3</v>
      </c>
      <c r="D12" s="9" t="s">
        <v>30</v>
      </c>
      <c r="E12" s="9" t="s">
        <v>40</v>
      </c>
      <c r="F12" s="12">
        <v>3</v>
      </c>
      <c r="G12" s="12">
        <v>9</v>
      </c>
      <c r="H12" s="12">
        <v>270</v>
      </c>
      <c r="I12" s="10"/>
    </row>
    <row r="13" spans="1:9" s="6" customFormat="1" ht="26.25" customHeight="1" x14ac:dyDescent="0.25">
      <c r="A13" s="12">
        <v>4</v>
      </c>
      <c r="B13" s="12">
        <v>2024</v>
      </c>
      <c r="C13" s="12">
        <v>1</v>
      </c>
      <c r="D13" s="9" t="s">
        <v>31</v>
      </c>
      <c r="E13" s="9" t="s">
        <v>41</v>
      </c>
      <c r="F13" s="12">
        <v>3</v>
      </c>
      <c r="G13" s="12">
        <v>3</v>
      </c>
      <c r="H13" s="12">
        <v>90</v>
      </c>
      <c r="I13" s="10"/>
    </row>
    <row r="14" spans="1:9" s="6" customFormat="1" ht="57" customHeight="1" x14ac:dyDescent="0.25">
      <c r="A14" s="12">
        <v>5</v>
      </c>
      <c r="B14" s="12">
        <v>2024</v>
      </c>
      <c r="C14" s="12">
        <v>10</v>
      </c>
      <c r="D14" s="15" t="s">
        <v>195</v>
      </c>
      <c r="E14" s="9" t="s">
        <v>194</v>
      </c>
      <c r="F14" s="12">
        <v>1</v>
      </c>
      <c r="G14" s="12">
        <v>10</v>
      </c>
      <c r="H14" s="12">
        <v>450</v>
      </c>
      <c r="I14" s="10"/>
    </row>
    <row r="15" spans="1:9" s="6" customFormat="1" ht="26.25" customHeight="1" x14ac:dyDescent="0.25">
      <c r="A15" s="12">
        <v>6</v>
      </c>
      <c r="B15" s="12">
        <v>2024</v>
      </c>
      <c r="C15" s="12">
        <v>1</v>
      </c>
      <c r="D15" s="9" t="s">
        <v>32</v>
      </c>
      <c r="E15" s="9" t="s">
        <v>42</v>
      </c>
      <c r="F15" s="12">
        <v>2</v>
      </c>
      <c r="G15" s="12">
        <v>2</v>
      </c>
      <c r="H15" s="12">
        <v>30</v>
      </c>
      <c r="I15" s="10"/>
    </row>
    <row r="16" spans="1:9" s="6" customFormat="1" ht="26.25" customHeight="1" x14ac:dyDescent="0.25">
      <c r="A16" s="12">
        <v>7</v>
      </c>
      <c r="B16" s="12">
        <v>2024</v>
      </c>
      <c r="C16" s="12">
        <v>2</v>
      </c>
      <c r="D16" s="9" t="s">
        <v>33</v>
      </c>
      <c r="E16" s="9" t="s">
        <v>42</v>
      </c>
      <c r="F16" s="12">
        <v>3</v>
      </c>
      <c r="G16" s="12">
        <v>6</v>
      </c>
      <c r="H16" s="12">
        <v>90</v>
      </c>
      <c r="I16" s="10"/>
    </row>
    <row r="17" spans="1:9" s="6" customFormat="1" ht="26.25" customHeight="1" x14ac:dyDescent="0.25">
      <c r="A17" s="12">
        <v>8</v>
      </c>
      <c r="B17" s="12">
        <v>2024</v>
      </c>
      <c r="C17" s="12">
        <v>1</v>
      </c>
      <c r="D17" s="9" t="s">
        <v>29</v>
      </c>
      <c r="E17" s="9" t="s">
        <v>43</v>
      </c>
      <c r="F17" s="12">
        <v>2</v>
      </c>
      <c r="G17" s="12">
        <v>2</v>
      </c>
      <c r="H17" s="12">
        <v>60</v>
      </c>
      <c r="I17" s="10"/>
    </row>
    <row r="18" spans="1:9" s="6" customFormat="1" ht="26.25" customHeight="1" x14ac:dyDescent="0.25">
      <c r="A18" s="12">
        <v>9</v>
      </c>
      <c r="B18" s="12">
        <v>2024</v>
      </c>
      <c r="C18" s="12">
        <v>2</v>
      </c>
      <c r="D18" s="9" t="s">
        <v>34</v>
      </c>
      <c r="E18" s="9" t="s">
        <v>44</v>
      </c>
      <c r="F18" s="12">
        <v>2</v>
      </c>
      <c r="G18" s="12">
        <v>4</v>
      </c>
      <c r="H18" s="12">
        <v>60</v>
      </c>
      <c r="I18" s="10"/>
    </row>
    <row r="19" spans="1:9" s="6" customFormat="1" ht="26.25" customHeight="1" x14ac:dyDescent="0.25">
      <c r="A19" s="12">
        <v>10</v>
      </c>
      <c r="B19" s="12">
        <v>2024</v>
      </c>
      <c r="C19" s="12">
        <v>1</v>
      </c>
      <c r="D19" s="9" t="s">
        <v>35</v>
      </c>
      <c r="E19" s="9" t="s">
        <v>45</v>
      </c>
      <c r="F19" s="12">
        <v>2</v>
      </c>
      <c r="G19" s="12">
        <v>2</v>
      </c>
      <c r="H19" s="12">
        <v>30</v>
      </c>
      <c r="I19" s="10"/>
    </row>
    <row r="20" spans="1:9" s="6" customFormat="1" ht="26.25" customHeight="1" x14ac:dyDescent="0.25">
      <c r="A20" s="12">
        <v>11</v>
      </c>
      <c r="B20" s="12">
        <v>2024</v>
      </c>
      <c r="C20" s="12">
        <v>2</v>
      </c>
      <c r="D20" s="9" t="s">
        <v>34</v>
      </c>
      <c r="E20" s="9" t="s">
        <v>46</v>
      </c>
      <c r="F20" s="12">
        <v>2</v>
      </c>
      <c r="G20" s="12">
        <v>4</v>
      </c>
      <c r="H20" s="12">
        <v>60</v>
      </c>
      <c r="I20" s="10"/>
    </row>
    <row r="21" spans="1:9" s="6" customFormat="1" ht="26.25" customHeight="1" x14ac:dyDescent="0.25">
      <c r="A21" s="12">
        <v>12</v>
      </c>
      <c r="B21" s="12">
        <v>2024</v>
      </c>
      <c r="C21" s="12">
        <v>1</v>
      </c>
      <c r="D21" s="9" t="s">
        <v>31</v>
      </c>
      <c r="E21" s="9" t="s">
        <v>47</v>
      </c>
      <c r="F21" s="12">
        <v>3</v>
      </c>
      <c r="G21" s="12">
        <v>3</v>
      </c>
      <c r="H21" s="12">
        <v>90</v>
      </c>
      <c r="I21" s="10"/>
    </row>
    <row r="22" spans="1:9" s="6" customFormat="1" ht="26.25" customHeight="1" x14ac:dyDescent="0.25">
      <c r="A22" s="12">
        <v>13</v>
      </c>
      <c r="B22" s="12">
        <v>2024</v>
      </c>
      <c r="C22" s="12">
        <v>1</v>
      </c>
      <c r="D22" s="9" t="s">
        <v>29</v>
      </c>
      <c r="E22" s="9" t="s">
        <v>48</v>
      </c>
      <c r="F22" s="12">
        <v>2</v>
      </c>
      <c r="G22" s="12">
        <v>2</v>
      </c>
      <c r="H22" s="12">
        <v>60</v>
      </c>
      <c r="I22" s="10"/>
    </row>
    <row r="23" spans="1:9" s="6" customFormat="1" ht="26.25" customHeight="1" x14ac:dyDescent="0.25">
      <c r="A23" s="12">
        <v>14</v>
      </c>
      <c r="B23" s="12">
        <v>2024</v>
      </c>
      <c r="C23" s="12">
        <v>1</v>
      </c>
      <c r="D23" s="9" t="s">
        <v>35</v>
      </c>
      <c r="E23" s="9" t="s">
        <v>49</v>
      </c>
      <c r="F23" s="12">
        <v>2</v>
      </c>
      <c r="G23" s="12">
        <v>2</v>
      </c>
      <c r="H23" s="12">
        <v>30</v>
      </c>
      <c r="I23" s="10"/>
    </row>
    <row r="24" spans="1:9" s="6" customFormat="1" ht="26.25" customHeight="1" x14ac:dyDescent="0.25">
      <c r="A24" s="12">
        <v>15</v>
      </c>
      <c r="B24" s="12">
        <v>2024</v>
      </c>
      <c r="C24" s="12">
        <v>1</v>
      </c>
      <c r="D24" s="9" t="s">
        <v>36</v>
      </c>
      <c r="E24" s="9" t="s">
        <v>50</v>
      </c>
      <c r="F24" s="12">
        <v>2</v>
      </c>
      <c r="G24" s="12">
        <v>2</v>
      </c>
      <c r="H24" s="12">
        <v>30</v>
      </c>
      <c r="I24" s="10"/>
    </row>
    <row r="25" spans="1:9" s="6" customFormat="1" ht="32.25" customHeight="1" x14ac:dyDescent="0.2">
      <c r="A25" s="12">
        <v>16</v>
      </c>
      <c r="B25" s="12">
        <v>2024</v>
      </c>
      <c r="C25" s="12">
        <v>2</v>
      </c>
      <c r="D25" s="9" t="s">
        <v>37</v>
      </c>
      <c r="E25" s="9" t="s">
        <v>51</v>
      </c>
      <c r="F25" s="12">
        <v>2</v>
      </c>
      <c r="G25" s="12">
        <v>4</v>
      </c>
      <c r="H25" s="12">
        <v>60</v>
      </c>
      <c r="I25" s="19" t="s">
        <v>217</v>
      </c>
    </row>
    <row r="26" spans="1:9" s="6" customFormat="1" ht="26.25" customHeight="1" x14ac:dyDescent="0.25">
      <c r="A26" s="12">
        <v>17</v>
      </c>
      <c r="B26" s="12">
        <v>2024</v>
      </c>
      <c r="C26" s="12">
        <v>1</v>
      </c>
      <c r="D26" s="9" t="s">
        <v>36</v>
      </c>
      <c r="E26" s="9" t="s">
        <v>52</v>
      </c>
      <c r="F26" s="12">
        <v>2</v>
      </c>
      <c r="G26" s="12">
        <v>2</v>
      </c>
      <c r="H26" s="12">
        <v>30</v>
      </c>
      <c r="I26" s="10"/>
    </row>
    <row r="27" spans="1:9" s="6" customFormat="1" ht="26.25" customHeight="1" x14ac:dyDescent="0.25">
      <c r="A27" s="12">
        <v>18</v>
      </c>
      <c r="B27" s="12">
        <v>2024</v>
      </c>
      <c r="C27" s="12">
        <v>2</v>
      </c>
      <c r="D27" s="9" t="s">
        <v>33</v>
      </c>
      <c r="E27" s="9" t="s">
        <v>53</v>
      </c>
      <c r="F27" s="12">
        <v>2</v>
      </c>
      <c r="G27" s="12">
        <v>4</v>
      </c>
      <c r="H27" s="12">
        <v>60</v>
      </c>
      <c r="I27" s="10"/>
    </row>
    <row r="28" spans="1:9" s="6" customFormat="1" ht="26.25" customHeight="1" x14ac:dyDescent="0.25">
      <c r="A28" s="12">
        <v>19</v>
      </c>
      <c r="B28" s="12">
        <v>2024</v>
      </c>
      <c r="C28" s="12">
        <v>1</v>
      </c>
      <c r="D28" s="9" t="s">
        <v>27</v>
      </c>
      <c r="E28" s="9" t="s">
        <v>54</v>
      </c>
      <c r="F28" s="12">
        <v>3</v>
      </c>
      <c r="G28" s="12">
        <v>3</v>
      </c>
      <c r="H28" s="12">
        <v>45</v>
      </c>
      <c r="I28" s="10"/>
    </row>
    <row r="29" spans="1:9" s="6" customFormat="1" ht="30.75" customHeight="1" x14ac:dyDescent="0.25">
      <c r="A29" s="12">
        <v>20</v>
      </c>
      <c r="B29" s="12">
        <v>2024</v>
      </c>
      <c r="C29" s="12">
        <v>1</v>
      </c>
      <c r="D29" s="9" t="s">
        <v>32</v>
      </c>
      <c r="E29" s="9" t="s">
        <v>55</v>
      </c>
      <c r="F29" s="12">
        <v>3</v>
      </c>
      <c r="G29" s="12">
        <v>3</v>
      </c>
      <c r="H29" s="12">
        <v>90</v>
      </c>
      <c r="I29" s="10"/>
    </row>
    <row r="30" spans="1:9" s="6" customFormat="1" ht="26.25" customHeight="1" x14ac:dyDescent="0.25">
      <c r="A30" s="12">
        <v>21</v>
      </c>
      <c r="B30" s="12">
        <v>2024</v>
      </c>
      <c r="C30" s="12">
        <v>1</v>
      </c>
      <c r="D30" s="9" t="s">
        <v>32</v>
      </c>
      <c r="E30" s="9" t="s">
        <v>56</v>
      </c>
      <c r="F30" s="12">
        <v>2</v>
      </c>
      <c r="G30" s="12">
        <v>2</v>
      </c>
      <c r="H30" s="12">
        <v>60</v>
      </c>
      <c r="I30" s="10"/>
    </row>
    <row r="31" spans="1:9" s="6" customFormat="1" ht="26.25" customHeight="1" x14ac:dyDescent="0.25">
      <c r="A31" s="12">
        <v>22</v>
      </c>
      <c r="B31" s="12">
        <v>2024</v>
      </c>
      <c r="C31" s="12">
        <v>2</v>
      </c>
      <c r="D31" s="9" t="s">
        <v>33</v>
      </c>
      <c r="E31" s="9" t="s">
        <v>192</v>
      </c>
      <c r="F31" s="12">
        <v>3</v>
      </c>
      <c r="G31" s="12">
        <v>6</v>
      </c>
      <c r="H31" s="12">
        <v>180</v>
      </c>
      <c r="I31" s="10"/>
    </row>
    <row r="32" spans="1:9" s="6" customFormat="1" ht="26.25" customHeight="1" x14ac:dyDescent="0.25">
      <c r="A32" s="12">
        <v>23</v>
      </c>
      <c r="B32" s="12">
        <v>2024</v>
      </c>
      <c r="C32" s="12">
        <v>2</v>
      </c>
      <c r="D32" s="9" t="s">
        <v>34</v>
      </c>
      <c r="E32" s="9" t="s">
        <v>57</v>
      </c>
      <c r="F32" s="12">
        <v>2</v>
      </c>
      <c r="G32" s="12">
        <v>4</v>
      </c>
      <c r="H32" s="12">
        <v>120</v>
      </c>
      <c r="I32" s="10"/>
    </row>
    <row r="33" spans="1:9" s="6" customFormat="1" ht="26.25" customHeight="1" x14ac:dyDescent="0.25">
      <c r="A33" s="12">
        <v>24</v>
      </c>
      <c r="B33" s="12">
        <v>2024</v>
      </c>
      <c r="C33" s="12">
        <v>1</v>
      </c>
      <c r="D33" s="9" t="s">
        <v>35</v>
      </c>
      <c r="E33" s="9" t="s">
        <v>58</v>
      </c>
      <c r="F33" s="12">
        <v>2</v>
      </c>
      <c r="G33" s="12">
        <v>2</v>
      </c>
      <c r="H33" s="12">
        <v>60</v>
      </c>
      <c r="I33" s="10"/>
    </row>
    <row r="34" spans="1:9" s="6" customFormat="1" ht="26.25" customHeight="1" x14ac:dyDescent="0.25">
      <c r="A34" s="12">
        <v>25</v>
      </c>
      <c r="B34" s="12">
        <v>2024</v>
      </c>
      <c r="C34" s="12">
        <v>2</v>
      </c>
      <c r="D34" s="9" t="s">
        <v>34</v>
      </c>
      <c r="E34" s="9" t="s">
        <v>59</v>
      </c>
      <c r="F34" s="12">
        <v>3</v>
      </c>
      <c r="G34" s="12">
        <v>6</v>
      </c>
      <c r="H34" s="12">
        <v>180</v>
      </c>
      <c r="I34" s="10"/>
    </row>
    <row r="35" spans="1:9" s="6" customFormat="1" ht="31.5" customHeight="1" x14ac:dyDescent="0.25">
      <c r="A35" s="12">
        <v>26</v>
      </c>
      <c r="B35" s="12">
        <v>2024</v>
      </c>
      <c r="C35" s="12">
        <v>1</v>
      </c>
      <c r="D35" s="9" t="s">
        <v>35</v>
      </c>
      <c r="E35" s="9" t="s">
        <v>60</v>
      </c>
      <c r="F35" s="12">
        <v>3</v>
      </c>
      <c r="G35" s="12">
        <v>3</v>
      </c>
      <c r="H35" s="12">
        <v>90</v>
      </c>
      <c r="I35" s="10"/>
    </row>
    <row r="36" spans="1:9" s="6" customFormat="1" ht="26.25" customHeight="1" x14ac:dyDescent="0.25">
      <c r="A36" s="12">
        <v>27</v>
      </c>
      <c r="B36" s="12">
        <v>2024</v>
      </c>
      <c r="C36" s="12">
        <v>1</v>
      </c>
      <c r="D36" s="9" t="s">
        <v>36</v>
      </c>
      <c r="E36" s="9" t="s">
        <v>61</v>
      </c>
      <c r="F36" s="12">
        <v>2</v>
      </c>
      <c r="G36" s="12">
        <v>2</v>
      </c>
      <c r="H36" s="12">
        <v>60</v>
      </c>
      <c r="I36" s="10"/>
    </row>
    <row r="37" spans="1:9" s="6" customFormat="1" ht="33.75" customHeight="1" x14ac:dyDescent="0.2">
      <c r="A37" s="12">
        <v>28</v>
      </c>
      <c r="B37" s="12">
        <v>2024</v>
      </c>
      <c r="C37" s="12">
        <v>2</v>
      </c>
      <c r="D37" s="9" t="s">
        <v>37</v>
      </c>
      <c r="E37" s="9" t="s">
        <v>62</v>
      </c>
      <c r="F37" s="12">
        <v>2</v>
      </c>
      <c r="G37" s="12">
        <v>4</v>
      </c>
      <c r="H37" s="12">
        <v>120</v>
      </c>
      <c r="I37" s="19" t="s">
        <v>217</v>
      </c>
    </row>
    <row r="38" spans="1:9" s="6" customFormat="1" ht="27" customHeight="1" x14ac:dyDescent="0.25">
      <c r="A38" s="12">
        <v>29</v>
      </c>
      <c r="B38" s="12">
        <v>2024</v>
      </c>
      <c r="C38" s="12">
        <v>1</v>
      </c>
      <c r="D38" s="9" t="s">
        <v>36</v>
      </c>
      <c r="E38" s="9" t="s">
        <v>63</v>
      </c>
      <c r="F38" s="12">
        <v>3</v>
      </c>
      <c r="G38" s="12">
        <v>3</v>
      </c>
      <c r="H38" s="12">
        <v>90</v>
      </c>
      <c r="I38" s="10"/>
    </row>
    <row r="39" spans="1:9" s="6" customFormat="1" ht="27" customHeight="1" x14ac:dyDescent="0.25">
      <c r="A39" s="12">
        <v>30</v>
      </c>
      <c r="B39" s="12">
        <v>2024</v>
      </c>
      <c r="C39" s="12">
        <v>2</v>
      </c>
      <c r="D39" s="9" t="s">
        <v>33</v>
      </c>
      <c r="E39" s="9" t="s">
        <v>64</v>
      </c>
      <c r="F39" s="12">
        <v>2</v>
      </c>
      <c r="G39" s="12">
        <v>4</v>
      </c>
      <c r="H39" s="12">
        <v>120</v>
      </c>
      <c r="I39" s="10"/>
    </row>
    <row r="40" spans="1:9" s="6" customFormat="1" ht="27" customHeight="1" x14ac:dyDescent="0.25">
      <c r="A40" s="12">
        <v>31</v>
      </c>
      <c r="B40" s="12">
        <v>2024</v>
      </c>
      <c r="C40" s="12">
        <v>1</v>
      </c>
      <c r="D40" s="9" t="s">
        <v>27</v>
      </c>
      <c r="E40" s="9" t="s">
        <v>193</v>
      </c>
      <c r="F40" s="12">
        <v>3</v>
      </c>
      <c r="G40" s="12">
        <v>3</v>
      </c>
      <c r="H40" s="12">
        <v>90</v>
      </c>
      <c r="I40" s="10"/>
    </row>
    <row r="41" spans="1:9" s="6" customFormat="1" ht="32.25" customHeight="1" x14ac:dyDescent="0.25">
      <c r="A41" s="12">
        <v>32</v>
      </c>
      <c r="B41" s="12">
        <v>2024</v>
      </c>
      <c r="C41" s="12">
        <v>1</v>
      </c>
      <c r="D41" s="9" t="s">
        <v>32</v>
      </c>
      <c r="E41" s="9" t="s">
        <v>65</v>
      </c>
      <c r="F41" s="12">
        <v>3</v>
      </c>
      <c r="G41" s="12">
        <v>3</v>
      </c>
      <c r="H41" s="12">
        <v>90</v>
      </c>
      <c r="I41" s="10"/>
    </row>
    <row r="42" spans="1:9" s="6" customFormat="1" ht="27" customHeight="1" x14ac:dyDescent="0.25">
      <c r="A42" s="12">
        <v>33</v>
      </c>
      <c r="B42" s="12">
        <v>2024</v>
      </c>
      <c r="C42" s="12">
        <v>2</v>
      </c>
      <c r="D42" s="9" t="s">
        <v>33</v>
      </c>
      <c r="E42" s="9" t="s">
        <v>66</v>
      </c>
      <c r="F42" s="12">
        <v>5</v>
      </c>
      <c r="G42" s="12">
        <v>10</v>
      </c>
      <c r="H42" s="12">
        <v>180</v>
      </c>
      <c r="I42" s="10"/>
    </row>
    <row r="43" spans="1:9" s="6" customFormat="1" ht="27" customHeight="1" x14ac:dyDescent="0.25">
      <c r="A43" s="12">
        <v>34</v>
      </c>
      <c r="B43" s="12">
        <v>2024</v>
      </c>
      <c r="C43" s="12">
        <v>3</v>
      </c>
      <c r="D43" s="9" t="s">
        <v>38</v>
      </c>
      <c r="E43" s="9" t="s">
        <v>191</v>
      </c>
      <c r="F43" s="12">
        <v>9</v>
      </c>
      <c r="G43" s="12">
        <v>27</v>
      </c>
      <c r="H43" s="12">
        <v>540</v>
      </c>
      <c r="I43" s="10"/>
    </row>
    <row r="44" spans="1:9" s="6" customFormat="1" ht="27" customHeight="1" x14ac:dyDescent="0.25">
      <c r="A44" s="12">
        <v>35</v>
      </c>
      <c r="B44" s="12">
        <v>2024</v>
      </c>
      <c r="C44" s="12">
        <v>1</v>
      </c>
      <c r="D44" s="9" t="s">
        <v>32</v>
      </c>
      <c r="E44" s="9" t="s">
        <v>66</v>
      </c>
      <c r="F44" s="12">
        <v>8</v>
      </c>
      <c r="G44" s="12">
        <v>8</v>
      </c>
      <c r="H44" s="12">
        <v>135</v>
      </c>
      <c r="I44" s="10"/>
    </row>
    <row r="45" spans="1:9" s="6" customFormat="1" ht="27" customHeight="1" x14ac:dyDescent="0.25">
      <c r="A45" s="12">
        <v>36</v>
      </c>
      <c r="B45" s="12">
        <v>2024</v>
      </c>
      <c r="C45" s="12">
        <v>1</v>
      </c>
      <c r="D45" s="9" t="s">
        <v>36</v>
      </c>
      <c r="E45" s="9" t="s">
        <v>24</v>
      </c>
      <c r="F45" s="12">
        <v>11</v>
      </c>
      <c r="G45" s="12">
        <v>11</v>
      </c>
      <c r="H45" s="12">
        <v>195</v>
      </c>
      <c r="I45" s="10"/>
    </row>
    <row r="46" spans="1:9" s="6" customFormat="1" ht="27" customHeight="1" x14ac:dyDescent="0.25">
      <c r="A46" s="12">
        <v>37</v>
      </c>
      <c r="B46" s="12">
        <v>2024</v>
      </c>
      <c r="C46" s="12">
        <v>1</v>
      </c>
      <c r="D46" s="9" t="s">
        <v>31</v>
      </c>
      <c r="E46" s="9" t="s">
        <v>24</v>
      </c>
      <c r="F46" s="12">
        <v>11</v>
      </c>
      <c r="G46" s="12">
        <v>11</v>
      </c>
      <c r="H46" s="12">
        <v>180</v>
      </c>
      <c r="I46" s="10"/>
    </row>
    <row r="47" spans="1:9" s="6" customFormat="1" ht="27" customHeight="1" x14ac:dyDescent="0.25">
      <c r="A47" s="12">
        <v>38</v>
      </c>
      <c r="B47" s="12">
        <v>2024</v>
      </c>
      <c r="C47" s="12">
        <v>1</v>
      </c>
      <c r="D47" s="9" t="s">
        <v>27</v>
      </c>
      <c r="E47" s="9" t="s">
        <v>24</v>
      </c>
      <c r="F47" s="12">
        <v>12</v>
      </c>
      <c r="G47" s="12">
        <v>12</v>
      </c>
      <c r="H47" s="12">
        <v>195</v>
      </c>
      <c r="I47" s="10"/>
    </row>
    <row r="48" spans="1:9" s="6" customFormat="1" ht="27" customHeight="1" x14ac:dyDescent="0.25">
      <c r="A48" s="12">
        <v>39</v>
      </c>
      <c r="B48" s="12">
        <v>2024</v>
      </c>
      <c r="C48" s="12">
        <v>1</v>
      </c>
      <c r="D48" s="9" t="s">
        <v>29</v>
      </c>
      <c r="E48" s="9" t="s">
        <v>24</v>
      </c>
      <c r="F48" s="12">
        <v>13</v>
      </c>
      <c r="G48" s="12">
        <v>13</v>
      </c>
      <c r="H48" s="12">
        <v>210</v>
      </c>
      <c r="I48" s="10"/>
    </row>
    <row r="49" spans="1:9" s="6" customFormat="1" ht="27" customHeight="1" x14ac:dyDescent="0.25">
      <c r="A49" s="12">
        <v>40</v>
      </c>
      <c r="B49" s="12">
        <v>2024</v>
      </c>
      <c r="C49" s="12">
        <v>1</v>
      </c>
      <c r="D49" s="9" t="s">
        <v>32</v>
      </c>
      <c r="E49" s="9" t="s">
        <v>67</v>
      </c>
      <c r="F49" s="12">
        <v>2</v>
      </c>
      <c r="G49" s="12">
        <v>2</v>
      </c>
      <c r="H49" s="12">
        <v>30</v>
      </c>
      <c r="I49" s="10"/>
    </row>
    <row r="50" spans="1:9" s="5" customFormat="1" ht="33.75" customHeight="1" x14ac:dyDescent="0.2">
      <c r="A50" s="25" t="s">
        <v>7</v>
      </c>
      <c r="B50" s="25"/>
      <c r="C50" s="25"/>
      <c r="D50" s="25"/>
      <c r="E50" s="25"/>
      <c r="F50" s="22">
        <f>SUM(G10:G49)</f>
        <v>219</v>
      </c>
      <c r="G50" s="22"/>
      <c r="H50" s="8">
        <f>SUM(H10:H49)</f>
        <v>5040</v>
      </c>
      <c r="I50" s="11"/>
    </row>
    <row r="51" spans="1:9" ht="15.75" customHeight="1" x14ac:dyDescent="0.25">
      <c r="A51" s="16" t="s">
        <v>199</v>
      </c>
      <c r="B51" s="16"/>
      <c r="C51" s="16" t="s">
        <v>200</v>
      </c>
      <c r="D51" s="2"/>
      <c r="E51" s="2"/>
      <c r="F51" s="2"/>
      <c r="G51" s="2"/>
      <c r="H51" s="2"/>
      <c r="I51" s="2"/>
    </row>
    <row r="52" spans="1:9" ht="15.75" customHeight="1" x14ac:dyDescent="0.3">
      <c r="A52" s="16"/>
      <c r="B52" s="16"/>
      <c r="C52" s="16" t="s">
        <v>201</v>
      </c>
      <c r="D52" s="2"/>
      <c r="E52" s="2"/>
      <c r="F52" s="26" t="s">
        <v>211</v>
      </c>
      <c r="G52" s="26"/>
      <c r="H52" s="26"/>
      <c r="I52" s="26"/>
    </row>
    <row r="53" spans="1:9" ht="15.75" customHeight="1" x14ac:dyDescent="0.2">
      <c r="A53" s="3"/>
      <c r="B53" s="3"/>
      <c r="C53" s="3"/>
      <c r="D53" s="3"/>
      <c r="E53" s="3"/>
      <c r="F53" s="27" t="s">
        <v>212</v>
      </c>
      <c r="G53" s="27"/>
      <c r="H53" s="27"/>
      <c r="I53" s="27"/>
    </row>
    <row r="54" spans="1:9" ht="18.75" x14ac:dyDescent="0.3">
      <c r="F54" s="20" t="s">
        <v>213</v>
      </c>
      <c r="G54" s="20"/>
      <c r="H54" s="20"/>
      <c r="I54" s="20"/>
    </row>
    <row r="55" spans="1:9" ht="18.75" x14ac:dyDescent="0.3">
      <c r="F55" s="18"/>
      <c r="G55" s="18"/>
      <c r="H55" s="18"/>
      <c r="I55" s="18"/>
    </row>
    <row r="56" spans="1:9" ht="2.25" customHeight="1" x14ac:dyDescent="0.3">
      <c r="F56" s="18"/>
      <c r="G56" s="18"/>
      <c r="H56" s="18"/>
      <c r="I56" s="18"/>
    </row>
    <row r="57" spans="1:9" ht="18.75" x14ac:dyDescent="0.3">
      <c r="F57" s="18"/>
      <c r="G57" s="18"/>
      <c r="H57" s="18"/>
      <c r="I57" s="18"/>
    </row>
    <row r="58" spans="1:9" ht="18.75" x14ac:dyDescent="0.3">
      <c r="F58" s="18"/>
      <c r="G58" s="18"/>
      <c r="H58" s="18"/>
      <c r="I58" s="18"/>
    </row>
    <row r="59" spans="1:9" ht="18.75" x14ac:dyDescent="0.3">
      <c r="F59" s="18"/>
      <c r="G59" s="18"/>
      <c r="H59" s="18"/>
      <c r="I59" s="18"/>
    </row>
    <row r="60" spans="1:9" ht="18.75" x14ac:dyDescent="0.3">
      <c r="F60" s="20" t="s">
        <v>214</v>
      </c>
      <c r="G60" s="20"/>
      <c r="H60" s="20"/>
      <c r="I60" s="20"/>
    </row>
  </sheetData>
  <mergeCells count="15">
    <mergeCell ref="F54:I54"/>
    <mergeCell ref="F60:I60"/>
    <mergeCell ref="A4:I4"/>
    <mergeCell ref="A5:I5"/>
    <mergeCell ref="A6:I6"/>
    <mergeCell ref="I8:I9"/>
    <mergeCell ref="A8:A9"/>
    <mergeCell ref="E8:E9"/>
    <mergeCell ref="B8:B9"/>
    <mergeCell ref="A50:E50"/>
    <mergeCell ref="F50:G50"/>
    <mergeCell ref="F52:I52"/>
    <mergeCell ref="F53:I53"/>
    <mergeCell ref="C8:D8"/>
    <mergeCell ref="F8:H8"/>
  </mergeCells>
  <pageMargins left="0.25" right="0.25" top="0.5" bottom="0.25" header="0" footer="0"/>
  <pageSetup paperSize="9" scale="89" fitToHeight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40"/>
  <sheetViews>
    <sheetView showGridLines="0" view="pageBreakPreview" topLeftCell="A7" workbookViewId="0">
      <selection activeCell="A10" sqref="A10:A29"/>
    </sheetView>
  </sheetViews>
  <sheetFormatPr defaultRowHeight="12.75" x14ac:dyDescent="0.2"/>
  <cols>
    <col min="1" max="1" width="6.5703125" customWidth="1"/>
    <col min="2" max="2" width="10.85546875" customWidth="1"/>
    <col min="3" max="3" width="10" customWidth="1"/>
    <col min="4" max="4" width="45.42578125" customWidth="1"/>
    <col min="5" max="5" width="35.7109375" customWidth="1"/>
    <col min="6" max="6" width="9.5703125" customWidth="1"/>
    <col min="7" max="7" width="10.7109375" customWidth="1"/>
    <col min="8" max="8" width="11.5703125" customWidth="1"/>
    <col min="9" max="9" width="23" customWidth="1"/>
    <col min="10" max="10" width="17.7109375" customWidth="1"/>
    <col min="11" max="12" width="23" customWidth="1"/>
  </cols>
  <sheetData>
    <row r="1" spans="1:9" ht="15.75" customHeight="1" x14ac:dyDescent="0.2">
      <c r="D1" s="4"/>
      <c r="E1" s="4"/>
      <c r="F1" s="4"/>
      <c r="G1" s="4"/>
      <c r="H1" s="4"/>
      <c r="I1" s="4"/>
    </row>
    <row r="2" spans="1:9" ht="15.75" customHeight="1" x14ac:dyDescent="0.2">
      <c r="D2" s="4"/>
      <c r="E2" s="4"/>
      <c r="F2" s="4"/>
      <c r="G2" s="4"/>
      <c r="H2" s="4"/>
      <c r="I2" s="4"/>
    </row>
    <row r="3" spans="1:9" ht="15.75" customHeight="1" x14ac:dyDescent="0.2"/>
    <row r="4" spans="1:9" ht="29.25" customHeight="1" x14ac:dyDescent="0.2">
      <c r="A4" s="21" t="s">
        <v>12</v>
      </c>
      <c r="B4" s="21"/>
      <c r="C4" s="21"/>
      <c r="D4" s="21"/>
      <c r="E4" s="21"/>
      <c r="F4" s="21"/>
      <c r="G4" s="21"/>
      <c r="H4" s="21"/>
      <c r="I4" s="21"/>
    </row>
    <row r="5" spans="1:9" ht="21.95" customHeight="1" x14ac:dyDescent="0.2">
      <c r="A5" s="21" t="s">
        <v>190</v>
      </c>
      <c r="B5" s="21"/>
      <c r="C5" s="21"/>
      <c r="D5" s="21"/>
      <c r="E5" s="21"/>
      <c r="F5" s="21"/>
      <c r="G5" s="21"/>
      <c r="H5" s="21"/>
      <c r="I5" s="21"/>
    </row>
    <row r="6" spans="1:9" ht="21.95" customHeight="1" x14ac:dyDescent="0.2">
      <c r="A6" s="21" t="s">
        <v>68</v>
      </c>
      <c r="B6" s="21"/>
      <c r="C6" s="21"/>
      <c r="D6" s="21"/>
      <c r="E6" s="21"/>
      <c r="F6" s="21"/>
      <c r="G6" s="21"/>
      <c r="H6" s="21"/>
      <c r="I6" s="21"/>
    </row>
    <row r="7" spans="1:9" ht="15.75" customHeight="1" x14ac:dyDescent="0.2">
      <c r="A7" s="1"/>
      <c r="B7" s="1"/>
      <c r="C7" s="1"/>
      <c r="D7" s="1"/>
      <c r="E7" s="1"/>
      <c r="F7" s="1"/>
      <c r="G7" s="1"/>
      <c r="H7" s="14"/>
      <c r="I7" s="1"/>
    </row>
    <row r="8" spans="1:9" s="2" customFormat="1" ht="20.25" customHeight="1" x14ac:dyDescent="0.2">
      <c r="A8" s="23" t="s">
        <v>0</v>
      </c>
      <c r="B8" s="24" t="s">
        <v>9</v>
      </c>
      <c r="C8" s="22" t="s">
        <v>1</v>
      </c>
      <c r="D8" s="22"/>
      <c r="E8" s="22" t="s">
        <v>4</v>
      </c>
      <c r="F8" s="22" t="s">
        <v>5</v>
      </c>
      <c r="G8" s="22"/>
      <c r="H8" s="22"/>
      <c r="I8" s="22" t="s">
        <v>8</v>
      </c>
    </row>
    <row r="9" spans="1:9" ht="28.5" customHeight="1" x14ac:dyDescent="0.2">
      <c r="A9" s="23"/>
      <c r="B9" s="24"/>
      <c r="C9" s="7" t="s">
        <v>2</v>
      </c>
      <c r="D9" s="7" t="s">
        <v>3</v>
      </c>
      <c r="E9" s="22"/>
      <c r="F9" s="7" t="s">
        <v>10</v>
      </c>
      <c r="G9" s="7" t="s">
        <v>11</v>
      </c>
      <c r="H9" s="13" t="s">
        <v>6</v>
      </c>
      <c r="I9" s="22"/>
    </row>
    <row r="10" spans="1:9" s="6" customFormat="1" ht="52.5" customHeight="1" x14ac:dyDescent="0.2">
      <c r="A10" s="12">
        <v>1</v>
      </c>
      <c r="B10" s="12">
        <v>2024</v>
      </c>
      <c r="C10" s="12">
        <v>3</v>
      </c>
      <c r="D10" s="9" t="s">
        <v>69</v>
      </c>
      <c r="E10" s="9" t="s">
        <v>79</v>
      </c>
      <c r="F10" s="12">
        <v>2</v>
      </c>
      <c r="G10" s="12">
        <v>6</v>
      </c>
      <c r="H10" s="12">
        <v>180</v>
      </c>
      <c r="I10" s="17" t="s">
        <v>218</v>
      </c>
    </row>
    <row r="11" spans="1:9" s="6" customFormat="1" ht="24" customHeight="1" x14ac:dyDescent="0.25">
      <c r="A11" s="12">
        <v>2</v>
      </c>
      <c r="B11" s="12">
        <v>2024</v>
      </c>
      <c r="C11" s="12">
        <v>1</v>
      </c>
      <c r="D11" s="9" t="s">
        <v>70</v>
      </c>
      <c r="E11" s="9" t="s">
        <v>80</v>
      </c>
      <c r="F11" s="12">
        <v>2</v>
      </c>
      <c r="G11" s="12">
        <v>2</v>
      </c>
      <c r="H11" s="12">
        <v>30</v>
      </c>
      <c r="I11" s="10"/>
    </row>
    <row r="12" spans="1:9" s="6" customFormat="1" ht="24" customHeight="1" x14ac:dyDescent="0.25">
      <c r="A12" s="12">
        <v>3</v>
      </c>
      <c r="B12" s="12">
        <v>2024</v>
      </c>
      <c r="C12" s="12">
        <v>1</v>
      </c>
      <c r="D12" s="9" t="s">
        <v>71</v>
      </c>
      <c r="E12" s="9" t="s">
        <v>19</v>
      </c>
      <c r="F12" s="12">
        <v>1</v>
      </c>
      <c r="G12" s="12">
        <v>1</v>
      </c>
      <c r="H12" s="12">
        <v>45</v>
      </c>
      <c r="I12" s="10"/>
    </row>
    <row r="13" spans="1:9" s="6" customFormat="1" ht="24" customHeight="1" x14ac:dyDescent="0.25">
      <c r="A13" s="12">
        <v>4</v>
      </c>
      <c r="B13" s="12">
        <v>2024</v>
      </c>
      <c r="C13" s="12">
        <v>1</v>
      </c>
      <c r="D13" s="9" t="s">
        <v>72</v>
      </c>
      <c r="E13" s="9" t="s">
        <v>19</v>
      </c>
      <c r="F13" s="12">
        <v>1</v>
      </c>
      <c r="G13" s="12">
        <v>1</v>
      </c>
      <c r="H13" s="12">
        <v>45</v>
      </c>
      <c r="I13" s="10"/>
    </row>
    <row r="14" spans="1:9" s="6" customFormat="1" ht="35.25" customHeight="1" x14ac:dyDescent="0.25">
      <c r="A14" s="12">
        <v>5</v>
      </c>
      <c r="B14" s="12">
        <v>2024</v>
      </c>
      <c r="C14" s="12">
        <v>2</v>
      </c>
      <c r="D14" s="9" t="s">
        <v>73</v>
      </c>
      <c r="E14" s="9" t="s">
        <v>81</v>
      </c>
      <c r="F14" s="12">
        <v>1</v>
      </c>
      <c r="G14" s="12">
        <v>2</v>
      </c>
      <c r="H14" s="12">
        <v>90</v>
      </c>
      <c r="I14" s="10"/>
    </row>
    <row r="15" spans="1:9" s="6" customFormat="1" ht="24" customHeight="1" x14ac:dyDescent="0.25">
      <c r="A15" s="12">
        <v>6</v>
      </c>
      <c r="B15" s="12">
        <v>2024</v>
      </c>
      <c r="C15" s="12">
        <v>1</v>
      </c>
      <c r="D15" s="9" t="s">
        <v>72</v>
      </c>
      <c r="E15" s="9" t="s">
        <v>82</v>
      </c>
      <c r="F15" s="12">
        <v>2</v>
      </c>
      <c r="G15" s="12">
        <v>2</v>
      </c>
      <c r="H15" s="12">
        <v>30</v>
      </c>
      <c r="I15" s="10"/>
    </row>
    <row r="16" spans="1:9" s="6" customFormat="1" ht="24" customHeight="1" x14ac:dyDescent="0.25">
      <c r="A16" s="12">
        <v>7</v>
      </c>
      <c r="B16" s="12">
        <v>2024</v>
      </c>
      <c r="C16" s="12">
        <v>1</v>
      </c>
      <c r="D16" s="9" t="s">
        <v>74</v>
      </c>
      <c r="E16" s="9" t="s">
        <v>83</v>
      </c>
      <c r="F16" s="12">
        <v>2</v>
      </c>
      <c r="G16" s="12">
        <v>2</v>
      </c>
      <c r="H16" s="12">
        <v>30</v>
      </c>
      <c r="I16" s="10"/>
    </row>
    <row r="17" spans="1:9" s="6" customFormat="1" ht="24" customHeight="1" x14ac:dyDescent="0.25">
      <c r="A17" s="12">
        <v>8</v>
      </c>
      <c r="B17" s="12">
        <v>2024</v>
      </c>
      <c r="C17" s="12">
        <v>1</v>
      </c>
      <c r="D17" s="9" t="s">
        <v>72</v>
      </c>
      <c r="E17" s="9" t="s">
        <v>84</v>
      </c>
      <c r="F17" s="12">
        <v>2</v>
      </c>
      <c r="G17" s="12">
        <v>2</v>
      </c>
      <c r="H17" s="12">
        <v>30</v>
      </c>
      <c r="I17" s="10"/>
    </row>
    <row r="18" spans="1:9" s="6" customFormat="1" ht="24" customHeight="1" x14ac:dyDescent="0.25">
      <c r="A18" s="12">
        <v>9</v>
      </c>
      <c r="B18" s="12">
        <v>2024</v>
      </c>
      <c r="C18" s="12">
        <v>1</v>
      </c>
      <c r="D18" s="9" t="s">
        <v>72</v>
      </c>
      <c r="E18" s="9" t="s">
        <v>85</v>
      </c>
      <c r="F18" s="12">
        <v>2</v>
      </c>
      <c r="G18" s="12">
        <v>2</v>
      </c>
      <c r="H18" s="12">
        <v>60</v>
      </c>
      <c r="I18" s="10"/>
    </row>
    <row r="19" spans="1:9" s="6" customFormat="1" ht="32.25" customHeight="1" x14ac:dyDescent="0.25">
      <c r="A19" s="12">
        <v>10</v>
      </c>
      <c r="B19" s="12">
        <v>2024</v>
      </c>
      <c r="C19" s="12">
        <v>3</v>
      </c>
      <c r="D19" s="9" t="s">
        <v>75</v>
      </c>
      <c r="E19" s="9" t="s">
        <v>86</v>
      </c>
      <c r="F19" s="12">
        <v>2</v>
      </c>
      <c r="G19" s="12">
        <v>6</v>
      </c>
      <c r="H19" s="12">
        <v>180</v>
      </c>
      <c r="I19" s="10"/>
    </row>
    <row r="20" spans="1:9" s="6" customFormat="1" ht="22.5" customHeight="1" x14ac:dyDescent="0.25">
      <c r="A20" s="12">
        <v>11</v>
      </c>
      <c r="B20" s="12">
        <v>2024</v>
      </c>
      <c r="C20" s="12">
        <v>1</v>
      </c>
      <c r="D20" s="9" t="s">
        <v>74</v>
      </c>
      <c r="E20" s="9" t="s">
        <v>87</v>
      </c>
      <c r="F20" s="12">
        <v>2</v>
      </c>
      <c r="G20" s="12">
        <v>2</v>
      </c>
      <c r="H20" s="12">
        <v>60</v>
      </c>
      <c r="I20" s="10"/>
    </row>
    <row r="21" spans="1:9" s="6" customFormat="1" ht="30" customHeight="1" x14ac:dyDescent="0.25">
      <c r="A21" s="12">
        <v>12</v>
      </c>
      <c r="B21" s="12">
        <v>2024</v>
      </c>
      <c r="C21" s="12">
        <v>2</v>
      </c>
      <c r="D21" s="15" t="s">
        <v>203</v>
      </c>
      <c r="E21" s="9" t="s">
        <v>202</v>
      </c>
      <c r="F21" s="12">
        <v>2</v>
      </c>
      <c r="G21" s="12">
        <v>4</v>
      </c>
      <c r="H21" s="12">
        <v>120</v>
      </c>
      <c r="I21" s="10"/>
    </row>
    <row r="22" spans="1:9" s="6" customFormat="1" ht="24" customHeight="1" x14ac:dyDescent="0.25">
      <c r="A22" s="12">
        <v>13</v>
      </c>
      <c r="B22" s="12">
        <v>2024</v>
      </c>
      <c r="C22" s="12">
        <v>1</v>
      </c>
      <c r="D22" s="9" t="s">
        <v>71</v>
      </c>
      <c r="E22" s="9" t="s">
        <v>88</v>
      </c>
      <c r="F22" s="12">
        <v>2</v>
      </c>
      <c r="G22" s="12">
        <v>2</v>
      </c>
      <c r="H22" s="12">
        <v>60</v>
      </c>
      <c r="I22" s="10"/>
    </row>
    <row r="23" spans="1:9" s="6" customFormat="1" ht="52.5" customHeight="1" x14ac:dyDescent="0.25">
      <c r="A23" s="12">
        <v>14</v>
      </c>
      <c r="B23" s="12">
        <v>2024</v>
      </c>
      <c r="C23" s="12">
        <v>4</v>
      </c>
      <c r="D23" s="9" t="s">
        <v>76</v>
      </c>
      <c r="E23" s="9" t="s">
        <v>89</v>
      </c>
      <c r="F23" s="12">
        <v>2</v>
      </c>
      <c r="G23" s="12">
        <v>8</v>
      </c>
      <c r="H23" s="12">
        <v>240</v>
      </c>
      <c r="I23" s="10"/>
    </row>
    <row r="24" spans="1:9" s="6" customFormat="1" ht="24" customHeight="1" x14ac:dyDescent="0.25">
      <c r="A24" s="12">
        <v>15</v>
      </c>
      <c r="B24" s="12">
        <v>2024</v>
      </c>
      <c r="C24" s="12">
        <v>1</v>
      </c>
      <c r="D24" s="9" t="s">
        <v>71</v>
      </c>
      <c r="E24" s="9" t="s">
        <v>90</v>
      </c>
      <c r="F24" s="12">
        <v>2</v>
      </c>
      <c r="G24" s="12">
        <v>2</v>
      </c>
      <c r="H24" s="12">
        <v>60</v>
      </c>
      <c r="I24" s="10"/>
    </row>
    <row r="25" spans="1:9" s="6" customFormat="1" ht="24" customHeight="1" x14ac:dyDescent="0.25">
      <c r="A25" s="12">
        <v>16</v>
      </c>
      <c r="B25" s="12">
        <v>2024</v>
      </c>
      <c r="C25" s="12">
        <v>1</v>
      </c>
      <c r="D25" s="9" t="s">
        <v>71</v>
      </c>
      <c r="E25" s="9" t="s">
        <v>91</v>
      </c>
      <c r="F25" s="12">
        <v>2</v>
      </c>
      <c r="G25" s="12">
        <v>2</v>
      </c>
      <c r="H25" s="12">
        <v>60</v>
      </c>
      <c r="I25" s="10"/>
    </row>
    <row r="26" spans="1:9" s="6" customFormat="1" ht="35.25" customHeight="1" x14ac:dyDescent="0.25">
      <c r="A26" s="12">
        <v>17</v>
      </c>
      <c r="B26" s="12">
        <v>2024</v>
      </c>
      <c r="C26" s="12">
        <v>2</v>
      </c>
      <c r="D26" s="9" t="s">
        <v>77</v>
      </c>
      <c r="E26" s="9" t="s">
        <v>66</v>
      </c>
      <c r="F26" s="12">
        <v>10</v>
      </c>
      <c r="G26" s="12">
        <v>20</v>
      </c>
      <c r="H26" s="12">
        <v>450</v>
      </c>
      <c r="I26" s="10"/>
    </row>
    <row r="27" spans="1:9" s="6" customFormat="1" ht="24" customHeight="1" x14ac:dyDescent="0.25">
      <c r="A27" s="12">
        <v>18</v>
      </c>
      <c r="B27" s="12">
        <v>2024</v>
      </c>
      <c r="C27" s="12">
        <v>1</v>
      </c>
      <c r="D27" s="9" t="s">
        <v>71</v>
      </c>
      <c r="E27" s="9" t="s">
        <v>24</v>
      </c>
      <c r="F27" s="12">
        <v>10</v>
      </c>
      <c r="G27" s="12">
        <v>10</v>
      </c>
      <c r="H27" s="12">
        <v>195</v>
      </c>
      <c r="I27" s="10"/>
    </row>
    <row r="28" spans="1:9" s="6" customFormat="1" ht="24" customHeight="1" x14ac:dyDescent="0.25">
      <c r="A28" s="12">
        <v>19</v>
      </c>
      <c r="B28" s="12">
        <v>2024</v>
      </c>
      <c r="C28" s="12">
        <v>1</v>
      </c>
      <c r="D28" s="9" t="s">
        <v>70</v>
      </c>
      <c r="E28" s="9" t="s">
        <v>24</v>
      </c>
      <c r="F28" s="12">
        <v>10</v>
      </c>
      <c r="G28" s="12">
        <v>10</v>
      </c>
      <c r="H28" s="12">
        <v>180</v>
      </c>
      <c r="I28" s="10"/>
    </row>
    <row r="29" spans="1:9" s="6" customFormat="1" ht="24" customHeight="1" x14ac:dyDescent="0.25">
      <c r="A29" s="12">
        <v>20</v>
      </c>
      <c r="B29" s="12">
        <v>2024</v>
      </c>
      <c r="C29" s="12">
        <v>2</v>
      </c>
      <c r="D29" s="9" t="s">
        <v>78</v>
      </c>
      <c r="E29" s="9" t="s">
        <v>92</v>
      </c>
      <c r="F29" s="12">
        <v>2</v>
      </c>
      <c r="G29" s="12">
        <v>4</v>
      </c>
      <c r="H29" s="12">
        <v>60</v>
      </c>
      <c r="I29" s="10"/>
    </row>
    <row r="30" spans="1:9" s="5" customFormat="1" ht="18" customHeight="1" x14ac:dyDescent="0.2">
      <c r="A30" s="25" t="s">
        <v>7</v>
      </c>
      <c r="B30" s="25"/>
      <c r="C30" s="25"/>
      <c r="D30" s="25"/>
      <c r="E30" s="25"/>
      <c r="F30" s="22">
        <f>SUM(G10:G29)</f>
        <v>90</v>
      </c>
      <c r="G30" s="22"/>
      <c r="H30" s="8">
        <f>SUM(H10:H29)</f>
        <v>2205</v>
      </c>
      <c r="I30" s="11"/>
    </row>
    <row r="31" spans="1:9" ht="15.75" customHeight="1" x14ac:dyDescent="0.25">
      <c r="A31" s="16" t="s">
        <v>199</v>
      </c>
      <c r="B31" s="16"/>
      <c r="C31" s="16" t="s">
        <v>200</v>
      </c>
      <c r="D31" s="2"/>
      <c r="E31" s="2"/>
      <c r="F31" s="2"/>
      <c r="G31" s="2"/>
      <c r="H31" s="2"/>
      <c r="I31" s="2"/>
    </row>
    <row r="32" spans="1:9" ht="15.75" customHeight="1" x14ac:dyDescent="0.3">
      <c r="A32" s="16"/>
      <c r="B32" s="16"/>
      <c r="C32" s="16" t="s">
        <v>201</v>
      </c>
      <c r="D32" s="2"/>
      <c r="E32" s="2"/>
      <c r="F32" s="26" t="s">
        <v>211</v>
      </c>
      <c r="G32" s="26"/>
      <c r="H32" s="26"/>
      <c r="I32" s="26"/>
    </row>
    <row r="33" spans="1:9" ht="15.75" customHeight="1" x14ac:dyDescent="0.2">
      <c r="A33" s="3"/>
      <c r="B33" s="3"/>
      <c r="C33" s="3"/>
      <c r="D33" s="3"/>
      <c r="E33" s="3"/>
      <c r="F33" s="27" t="s">
        <v>212</v>
      </c>
      <c r="G33" s="27"/>
      <c r="H33" s="27"/>
      <c r="I33" s="27"/>
    </row>
    <row r="34" spans="1:9" ht="18.75" x14ac:dyDescent="0.3">
      <c r="F34" s="20" t="s">
        <v>213</v>
      </c>
      <c r="G34" s="20"/>
      <c r="H34" s="20"/>
      <c r="I34" s="20"/>
    </row>
    <row r="35" spans="1:9" ht="18.75" x14ac:dyDescent="0.3">
      <c r="F35" s="18"/>
      <c r="G35" s="18"/>
      <c r="H35" s="18"/>
      <c r="I35" s="18"/>
    </row>
    <row r="36" spans="1:9" ht="2.25" customHeight="1" x14ac:dyDescent="0.3">
      <c r="F36" s="18"/>
      <c r="G36" s="18"/>
      <c r="H36" s="18"/>
      <c r="I36" s="18"/>
    </row>
    <row r="37" spans="1:9" ht="18.75" x14ac:dyDescent="0.3">
      <c r="F37" s="18"/>
      <c r="G37" s="18"/>
      <c r="H37" s="18"/>
      <c r="I37" s="18"/>
    </row>
    <row r="38" spans="1:9" ht="18.75" x14ac:dyDescent="0.3">
      <c r="F38" s="18"/>
      <c r="G38" s="18"/>
      <c r="H38" s="18"/>
      <c r="I38" s="18"/>
    </row>
    <row r="39" spans="1:9" ht="18.75" x14ac:dyDescent="0.3">
      <c r="F39" s="18"/>
      <c r="G39" s="18"/>
      <c r="H39" s="18"/>
      <c r="I39" s="18"/>
    </row>
    <row r="40" spans="1:9" ht="18.75" x14ac:dyDescent="0.3">
      <c r="F40" s="20" t="s">
        <v>214</v>
      </c>
      <c r="G40" s="20"/>
      <c r="H40" s="20"/>
      <c r="I40" s="20"/>
    </row>
  </sheetData>
  <mergeCells count="15">
    <mergeCell ref="F34:I34"/>
    <mergeCell ref="F40:I40"/>
    <mergeCell ref="A4:I4"/>
    <mergeCell ref="A5:I5"/>
    <mergeCell ref="A6:I6"/>
    <mergeCell ref="I8:I9"/>
    <mergeCell ref="A8:A9"/>
    <mergeCell ref="E8:E9"/>
    <mergeCell ref="B8:B9"/>
    <mergeCell ref="A30:E30"/>
    <mergeCell ref="F30:G30"/>
    <mergeCell ref="F32:I32"/>
    <mergeCell ref="F33:I33"/>
    <mergeCell ref="C8:D8"/>
    <mergeCell ref="F8:H8"/>
  </mergeCells>
  <pageMargins left="0.25" right="0.25" top="0.5" bottom="0.25" header="0" footer="0"/>
  <pageSetup paperSize="9" scale="91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showGridLines="0" view="pageBreakPreview" topLeftCell="A4" workbookViewId="0">
      <selection activeCell="F19" sqref="F19:I27"/>
    </sheetView>
  </sheetViews>
  <sheetFormatPr defaultRowHeight="12.75" x14ac:dyDescent="0.2"/>
  <cols>
    <col min="1" max="1" width="6.5703125" customWidth="1"/>
    <col min="2" max="2" width="10.85546875" customWidth="1"/>
    <col min="3" max="3" width="10" customWidth="1"/>
    <col min="4" max="4" width="32.5703125" customWidth="1"/>
    <col min="5" max="5" width="30.7109375" customWidth="1"/>
    <col min="6" max="6" width="17.7109375" customWidth="1"/>
    <col min="7" max="7" width="15.140625" customWidth="1"/>
    <col min="8" max="10" width="17.7109375" customWidth="1"/>
    <col min="11" max="12" width="23" customWidth="1"/>
  </cols>
  <sheetData>
    <row r="1" spans="1:9" ht="15.75" customHeight="1" x14ac:dyDescent="0.2">
      <c r="D1" s="4"/>
      <c r="E1" s="4"/>
      <c r="F1" s="4"/>
      <c r="G1" s="4"/>
      <c r="H1" s="4"/>
      <c r="I1" s="4"/>
    </row>
    <row r="2" spans="1:9" ht="15.75" customHeight="1" x14ac:dyDescent="0.2">
      <c r="D2" s="4"/>
      <c r="E2" s="4"/>
      <c r="F2" s="4"/>
      <c r="G2" s="4"/>
      <c r="H2" s="4"/>
      <c r="I2" s="4"/>
    </row>
    <row r="3" spans="1:9" ht="15.75" customHeight="1" x14ac:dyDescent="0.2"/>
    <row r="4" spans="1:9" ht="21.95" customHeight="1" x14ac:dyDescent="0.2">
      <c r="A4" s="21" t="s">
        <v>12</v>
      </c>
      <c r="B4" s="21"/>
      <c r="C4" s="21"/>
      <c r="D4" s="21"/>
      <c r="E4" s="21"/>
      <c r="F4" s="21"/>
      <c r="G4" s="21"/>
      <c r="H4" s="21"/>
      <c r="I4" s="21"/>
    </row>
    <row r="5" spans="1:9" ht="21.95" customHeight="1" x14ac:dyDescent="0.2">
      <c r="A5" s="21" t="s">
        <v>190</v>
      </c>
      <c r="B5" s="21"/>
      <c r="C5" s="21"/>
      <c r="D5" s="21"/>
      <c r="E5" s="21"/>
      <c r="F5" s="21"/>
      <c r="G5" s="21"/>
      <c r="H5" s="21"/>
      <c r="I5" s="21"/>
    </row>
    <row r="6" spans="1:9" ht="21.95" customHeight="1" x14ac:dyDescent="0.2">
      <c r="A6" s="21" t="s">
        <v>93</v>
      </c>
      <c r="B6" s="21"/>
      <c r="C6" s="21"/>
      <c r="D6" s="21"/>
      <c r="E6" s="21"/>
      <c r="F6" s="21"/>
      <c r="G6" s="21"/>
      <c r="H6" s="21"/>
      <c r="I6" s="21"/>
    </row>
    <row r="7" spans="1:9" ht="15.75" customHeight="1" x14ac:dyDescent="0.2">
      <c r="A7" s="1"/>
      <c r="B7" s="1"/>
      <c r="C7" s="1"/>
      <c r="D7" s="1"/>
      <c r="E7" s="1"/>
      <c r="F7" s="1"/>
      <c r="G7" s="1"/>
      <c r="H7" s="14"/>
      <c r="I7" s="1"/>
    </row>
    <row r="8" spans="1:9" s="2" customFormat="1" ht="15" customHeight="1" x14ac:dyDescent="0.2">
      <c r="A8" s="23" t="s">
        <v>0</v>
      </c>
      <c r="B8" s="24" t="s">
        <v>9</v>
      </c>
      <c r="C8" s="22" t="s">
        <v>1</v>
      </c>
      <c r="D8" s="22"/>
      <c r="E8" s="22" t="s">
        <v>4</v>
      </c>
      <c r="F8" s="22" t="s">
        <v>5</v>
      </c>
      <c r="G8" s="22"/>
      <c r="H8" s="22"/>
      <c r="I8" s="22" t="s">
        <v>8</v>
      </c>
    </row>
    <row r="9" spans="1:9" ht="22.5" customHeight="1" x14ac:dyDescent="0.2">
      <c r="A9" s="23"/>
      <c r="B9" s="24"/>
      <c r="C9" s="7" t="s">
        <v>2</v>
      </c>
      <c r="D9" s="7" t="s">
        <v>3</v>
      </c>
      <c r="E9" s="22"/>
      <c r="F9" s="7" t="s">
        <v>10</v>
      </c>
      <c r="G9" s="7" t="s">
        <v>11</v>
      </c>
      <c r="H9" s="13" t="s">
        <v>6</v>
      </c>
      <c r="I9" s="22"/>
    </row>
    <row r="10" spans="1:9" s="6" customFormat="1" ht="24" customHeight="1" x14ac:dyDescent="0.25">
      <c r="A10" s="12">
        <v>1</v>
      </c>
      <c r="B10" s="12">
        <v>2024</v>
      </c>
      <c r="C10" s="12">
        <v>2</v>
      </c>
      <c r="D10" s="9" t="s">
        <v>219</v>
      </c>
      <c r="E10" s="9" t="s">
        <v>18</v>
      </c>
      <c r="F10" s="12">
        <v>2</v>
      </c>
      <c r="G10" s="12">
        <v>4</v>
      </c>
      <c r="H10" s="12">
        <v>120</v>
      </c>
      <c r="I10" s="10"/>
    </row>
    <row r="11" spans="1:9" s="6" customFormat="1" ht="24" customHeight="1" x14ac:dyDescent="0.25">
      <c r="A11" s="12">
        <v>2</v>
      </c>
      <c r="B11" s="12">
        <v>2024</v>
      </c>
      <c r="C11" s="12">
        <v>2</v>
      </c>
      <c r="D11" s="9" t="s">
        <v>219</v>
      </c>
      <c r="E11" s="9" t="s">
        <v>94</v>
      </c>
      <c r="F11" s="12">
        <v>2</v>
      </c>
      <c r="G11" s="12">
        <v>4</v>
      </c>
      <c r="H11" s="12">
        <v>90</v>
      </c>
      <c r="I11" s="10"/>
    </row>
    <row r="12" spans="1:9" s="6" customFormat="1" ht="24" customHeight="1" x14ac:dyDescent="0.25">
      <c r="A12" s="12">
        <v>3</v>
      </c>
      <c r="B12" s="12">
        <v>2024</v>
      </c>
      <c r="C12" s="12">
        <v>2</v>
      </c>
      <c r="D12" s="9" t="s">
        <v>219</v>
      </c>
      <c r="E12" s="9" t="s">
        <v>95</v>
      </c>
      <c r="F12" s="12">
        <v>3</v>
      </c>
      <c r="G12" s="12">
        <v>6</v>
      </c>
      <c r="H12" s="12">
        <v>90</v>
      </c>
      <c r="I12" s="10"/>
    </row>
    <row r="13" spans="1:9" s="6" customFormat="1" ht="24" customHeight="1" x14ac:dyDescent="0.25">
      <c r="A13" s="12">
        <v>4</v>
      </c>
      <c r="B13" s="12">
        <v>2024</v>
      </c>
      <c r="C13" s="12">
        <v>2</v>
      </c>
      <c r="D13" s="9" t="s">
        <v>219</v>
      </c>
      <c r="E13" s="9" t="s">
        <v>96</v>
      </c>
      <c r="F13" s="12">
        <v>2</v>
      </c>
      <c r="G13" s="12">
        <v>4</v>
      </c>
      <c r="H13" s="12">
        <v>60</v>
      </c>
      <c r="I13" s="10"/>
    </row>
    <row r="14" spans="1:9" s="6" customFormat="1" ht="24" customHeight="1" x14ac:dyDescent="0.25">
      <c r="A14" s="12">
        <v>5</v>
      </c>
      <c r="B14" s="12">
        <v>2024</v>
      </c>
      <c r="C14" s="12">
        <v>2</v>
      </c>
      <c r="D14" s="9" t="s">
        <v>219</v>
      </c>
      <c r="E14" s="9" t="s">
        <v>97</v>
      </c>
      <c r="F14" s="12">
        <v>2</v>
      </c>
      <c r="G14" s="12">
        <v>4</v>
      </c>
      <c r="H14" s="12">
        <v>120</v>
      </c>
      <c r="I14" s="10"/>
    </row>
    <row r="15" spans="1:9" s="6" customFormat="1" ht="24" customHeight="1" x14ac:dyDescent="0.25">
      <c r="A15" s="12">
        <v>6</v>
      </c>
      <c r="B15" s="12">
        <v>2024</v>
      </c>
      <c r="C15" s="12">
        <v>2</v>
      </c>
      <c r="D15" s="9" t="s">
        <v>219</v>
      </c>
      <c r="E15" s="9" t="s">
        <v>98</v>
      </c>
      <c r="F15" s="12">
        <v>2</v>
      </c>
      <c r="G15" s="12">
        <v>4</v>
      </c>
      <c r="H15" s="12">
        <v>120</v>
      </c>
      <c r="I15" s="10"/>
    </row>
    <row r="16" spans="1:9" s="6" customFormat="1" ht="24" customHeight="1" x14ac:dyDescent="0.25">
      <c r="A16" s="12">
        <v>7</v>
      </c>
      <c r="B16" s="12">
        <v>2024</v>
      </c>
      <c r="C16" s="12">
        <v>2</v>
      </c>
      <c r="D16" s="9" t="s">
        <v>219</v>
      </c>
      <c r="E16" s="9" t="s">
        <v>24</v>
      </c>
      <c r="F16" s="12">
        <v>9</v>
      </c>
      <c r="G16" s="12">
        <v>18</v>
      </c>
      <c r="H16" s="12">
        <v>540</v>
      </c>
      <c r="I16" s="10"/>
    </row>
    <row r="17" spans="1:9" s="5" customFormat="1" ht="24" customHeight="1" x14ac:dyDescent="0.2">
      <c r="A17" s="25" t="s">
        <v>7</v>
      </c>
      <c r="B17" s="25"/>
      <c r="C17" s="25"/>
      <c r="D17" s="25"/>
      <c r="E17" s="25"/>
      <c r="F17" s="22">
        <f>SUM(G10:G16)</f>
        <v>44</v>
      </c>
      <c r="G17" s="22"/>
      <c r="H17" s="8">
        <f>SUM(H10:H16)</f>
        <v>1140</v>
      </c>
      <c r="I17" s="11"/>
    </row>
    <row r="18" spans="1:9" ht="15.75" customHeight="1" x14ac:dyDescent="0.2">
      <c r="A18" s="2"/>
      <c r="B18" s="2"/>
      <c r="C18" s="2"/>
      <c r="D18" s="2"/>
      <c r="E18" s="2"/>
      <c r="F18" s="2"/>
      <c r="G18" s="2"/>
      <c r="H18" s="2"/>
      <c r="I18" s="2"/>
    </row>
    <row r="19" spans="1:9" ht="15.75" customHeight="1" x14ac:dyDescent="0.3">
      <c r="A19" s="2"/>
      <c r="B19" s="2"/>
      <c r="C19" s="2"/>
      <c r="D19" s="2"/>
      <c r="E19" s="2"/>
      <c r="F19" s="26" t="s">
        <v>211</v>
      </c>
      <c r="G19" s="26"/>
      <c r="H19" s="26"/>
      <c r="I19" s="26"/>
    </row>
    <row r="20" spans="1:9" ht="15.75" customHeight="1" x14ac:dyDescent="0.2">
      <c r="A20" s="3"/>
      <c r="B20" s="3"/>
      <c r="C20" s="3"/>
      <c r="D20" s="3"/>
      <c r="E20" s="3"/>
      <c r="F20" s="27" t="s">
        <v>212</v>
      </c>
      <c r="G20" s="27"/>
      <c r="H20" s="27"/>
      <c r="I20" s="27"/>
    </row>
    <row r="21" spans="1:9" ht="18.75" x14ac:dyDescent="0.3">
      <c r="F21" s="20" t="s">
        <v>213</v>
      </c>
      <c r="G21" s="20"/>
      <c r="H21" s="20"/>
      <c r="I21" s="20"/>
    </row>
    <row r="22" spans="1:9" ht="18.75" x14ac:dyDescent="0.3">
      <c r="F22" s="18"/>
      <c r="G22" s="18"/>
      <c r="H22" s="18"/>
      <c r="I22" s="18"/>
    </row>
    <row r="23" spans="1:9" ht="18.75" x14ac:dyDescent="0.3">
      <c r="F23" s="18"/>
      <c r="G23" s="18"/>
      <c r="H23" s="18"/>
      <c r="I23" s="18"/>
    </row>
    <row r="24" spans="1:9" ht="18.75" x14ac:dyDescent="0.3">
      <c r="F24" s="18"/>
      <c r="G24" s="18"/>
      <c r="H24" s="18"/>
      <c r="I24" s="18"/>
    </row>
    <row r="25" spans="1:9" ht="18.75" x14ac:dyDescent="0.3">
      <c r="F25" s="18"/>
      <c r="G25" s="18"/>
      <c r="H25" s="18"/>
      <c r="I25" s="18"/>
    </row>
    <row r="26" spans="1:9" ht="18.75" x14ac:dyDescent="0.3">
      <c r="F26" s="18"/>
      <c r="G26" s="18"/>
      <c r="H26" s="18"/>
      <c r="I26" s="18"/>
    </row>
    <row r="27" spans="1:9" ht="18.75" x14ac:dyDescent="0.3">
      <c r="F27" s="20" t="s">
        <v>214</v>
      </c>
      <c r="G27" s="20"/>
      <c r="H27" s="20"/>
      <c r="I27" s="20"/>
    </row>
  </sheetData>
  <mergeCells count="15">
    <mergeCell ref="F21:I21"/>
    <mergeCell ref="F27:I27"/>
    <mergeCell ref="A4:I4"/>
    <mergeCell ref="A5:I5"/>
    <mergeCell ref="A6:I6"/>
    <mergeCell ref="I8:I9"/>
    <mergeCell ref="A8:A9"/>
    <mergeCell ref="E8:E9"/>
    <mergeCell ref="B8:B9"/>
    <mergeCell ref="A17:E17"/>
    <mergeCell ref="F17:G17"/>
    <mergeCell ref="F19:I19"/>
    <mergeCell ref="F20:I20"/>
    <mergeCell ref="C8:D8"/>
    <mergeCell ref="F8:H8"/>
  </mergeCells>
  <pageMargins left="0.25" right="0.25" top="0.25" bottom="0.25" header="0" footer="0"/>
  <pageSetup paperSize="9" scale="93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showGridLines="0" view="pageBreakPreview" workbookViewId="0">
      <selection activeCell="F27" sqref="F27:I35"/>
    </sheetView>
  </sheetViews>
  <sheetFormatPr defaultRowHeight="12.75" x14ac:dyDescent="0.2"/>
  <cols>
    <col min="1" max="1" width="6.5703125" customWidth="1"/>
    <col min="2" max="2" width="10.85546875" customWidth="1"/>
    <col min="3" max="3" width="10" customWidth="1"/>
    <col min="4" max="4" width="39.140625" customWidth="1"/>
    <col min="5" max="5" width="45" customWidth="1"/>
    <col min="6" max="6" width="13.5703125" customWidth="1"/>
    <col min="7" max="7" width="13.85546875" customWidth="1"/>
    <col min="8" max="8" width="13.42578125" customWidth="1"/>
    <col min="9" max="9" width="24.28515625" customWidth="1"/>
    <col min="10" max="10" width="17.7109375" customWidth="1"/>
    <col min="11" max="12" width="23" customWidth="1"/>
  </cols>
  <sheetData>
    <row r="1" spans="1:9" ht="15.75" customHeight="1" x14ac:dyDescent="0.2">
      <c r="D1" s="4"/>
      <c r="E1" s="4"/>
      <c r="F1" s="4"/>
      <c r="G1" s="4"/>
      <c r="H1" s="4"/>
      <c r="I1" s="4"/>
    </row>
    <row r="2" spans="1:9" ht="15.75" customHeight="1" x14ac:dyDescent="0.2">
      <c r="D2" s="4"/>
      <c r="E2" s="4"/>
      <c r="F2" s="4"/>
      <c r="G2" s="4"/>
      <c r="H2" s="4"/>
      <c r="I2" s="4"/>
    </row>
    <row r="3" spans="1:9" ht="15.75" customHeight="1" x14ac:dyDescent="0.2"/>
    <row r="4" spans="1:9" ht="21.95" customHeight="1" x14ac:dyDescent="0.2">
      <c r="A4" s="21" t="s">
        <v>12</v>
      </c>
      <c r="B4" s="21"/>
      <c r="C4" s="21"/>
      <c r="D4" s="21"/>
      <c r="E4" s="21"/>
      <c r="F4" s="21"/>
      <c r="G4" s="21"/>
      <c r="H4" s="21"/>
      <c r="I4" s="21"/>
    </row>
    <row r="5" spans="1:9" ht="21.95" customHeight="1" x14ac:dyDescent="0.2">
      <c r="A5" s="21" t="s">
        <v>190</v>
      </c>
      <c r="B5" s="21"/>
      <c r="C5" s="21"/>
      <c r="D5" s="21"/>
      <c r="E5" s="21"/>
      <c r="F5" s="21"/>
      <c r="G5" s="21"/>
      <c r="H5" s="21"/>
      <c r="I5" s="21"/>
    </row>
    <row r="6" spans="1:9" ht="21.95" customHeight="1" x14ac:dyDescent="0.2">
      <c r="A6" s="21" t="s">
        <v>99</v>
      </c>
      <c r="B6" s="21"/>
      <c r="C6" s="21"/>
      <c r="D6" s="21"/>
      <c r="E6" s="21"/>
      <c r="F6" s="21"/>
      <c r="G6" s="21"/>
      <c r="H6" s="21"/>
      <c r="I6" s="21"/>
    </row>
    <row r="7" spans="1:9" ht="5.25" customHeight="1" x14ac:dyDescent="0.2">
      <c r="A7" s="1"/>
      <c r="B7" s="1"/>
      <c r="C7" s="1"/>
      <c r="D7" s="1"/>
      <c r="E7" s="1"/>
      <c r="F7" s="1"/>
      <c r="G7" s="1"/>
      <c r="H7" s="14"/>
      <c r="I7" s="1"/>
    </row>
    <row r="8" spans="1:9" s="2" customFormat="1" ht="21" customHeight="1" x14ac:dyDescent="0.2">
      <c r="A8" s="23" t="s">
        <v>0</v>
      </c>
      <c r="B8" s="24" t="s">
        <v>9</v>
      </c>
      <c r="C8" s="22" t="s">
        <v>1</v>
      </c>
      <c r="D8" s="22"/>
      <c r="E8" s="22" t="s">
        <v>4</v>
      </c>
      <c r="F8" s="22" t="s">
        <v>5</v>
      </c>
      <c r="G8" s="22"/>
      <c r="H8" s="22"/>
      <c r="I8" s="22" t="s">
        <v>8</v>
      </c>
    </row>
    <row r="9" spans="1:9" ht="30" customHeight="1" x14ac:dyDescent="0.2">
      <c r="A9" s="23"/>
      <c r="B9" s="24"/>
      <c r="C9" s="7" t="s">
        <v>2</v>
      </c>
      <c r="D9" s="7" t="s">
        <v>3</v>
      </c>
      <c r="E9" s="22"/>
      <c r="F9" s="7" t="s">
        <v>10</v>
      </c>
      <c r="G9" s="7" t="s">
        <v>11</v>
      </c>
      <c r="H9" s="13" t="s">
        <v>6</v>
      </c>
      <c r="I9" s="22"/>
    </row>
    <row r="10" spans="1:9" s="6" customFormat="1" ht="17.25" customHeight="1" x14ac:dyDescent="0.25">
      <c r="A10" s="12">
        <v>1</v>
      </c>
      <c r="B10" s="12">
        <v>2024</v>
      </c>
      <c r="C10" s="12">
        <v>1</v>
      </c>
      <c r="D10" s="9" t="s">
        <v>100</v>
      </c>
      <c r="E10" s="9" t="s">
        <v>106</v>
      </c>
      <c r="F10" s="12">
        <v>1</v>
      </c>
      <c r="G10" s="12">
        <v>1</v>
      </c>
      <c r="H10" s="12">
        <v>45</v>
      </c>
      <c r="I10" s="10"/>
    </row>
    <row r="11" spans="1:9" s="6" customFormat="1" ht="17.25" customHeight="1" x14ac:dyDescent="0.25">
      <c r="A11" s="12">
        <v>2</v>
      </c>
      <c r="B11" s="12">
        <v>2024</v>
      </c>
      <c r="C11" s="12">
        <v>1</v>
      </c>
      <c r="D11" s="9" t="s">
        <v>101</v>
      </c>
      <c r="E11" s="9" t="s">
        <v>107</v>
      </c>
      <c r="F11" s="12">
        <v>1</v>
      </c>
      <c r="G11" s="12">
        <v>1</v>
      </c>
      <c r="H11" s="12">
        <v>45</v>
      </c>
      <c r="I11" s="10"/>
    </row>
    <row r="12" spans="1:9" s="6" customFormat="1" ht="17.25" customHeight="1" x14ac:dyDescent="0.25">
      <c r="A12" s="12">
        <v>3</v>
      </c>
      <c r="B12" s="12">
        <v>2024</v>
      </c>
      <c r="C12" s="12">
        <v>2</v>
      </c>
      <c r="D12" s="9" t="s">
        <v>102</v>
      </c>
      <c r="E12" s="9" t="s">
        <v>108</v>
      </c>
      <c r="F12" s="12">
        <v>2</v>
      </c>
      <c r="G12" s="12">
        <v>4</v>
      </c>
      <c r="H12" s="12">
        <v>60</v>
      </c>
      <c r="I12" s="10"/>
    </row>
    <row r="13" spans="1:9" s="6" customFormat="1" ht="17.25" customHeight="1" x14ac:dyDescent="0.25">
      <c r="A13" s="12">
        <v>4</v>
      </c>
      <c r="B13" s="12">
        <v>2024</v>
      </c>
      <c r="C13" s="12">
        <v>1</v>
      </c>
      <c r="D13" s="9" t="s">
        <v>101</v>
      </c>
      <c r="E13" s="9" t="s">
        <v>109</v>
      </c>
      <c r="F13" s="12">
        <v>3</v>
      </c>
      <c r="G13" s="12">
        <v>3</v>
      </c>
      <c r="H13" s="12">
        <v>60</v>
      </c>
      <c r="I13" s="10"/>
    </row>
    <row r="14" spans="1:9" s="6" customFormat="1" ht="17.25" customHeight="1" x14ac:dyDescent="0.25">
      <c r="A14" s="12">
        <v>5</v>
      </c>
      <c r="B14" s="12">
        <v>2024</v>
      </c>
      <c r="C14" s="12">
        <v>1</v>
      </c>
      <c r="D14" s="9" t="s">
        <v>103</v>
      </c>
      <c r="E14" s="9" t="s">
        <v>110</v>
      </c>
      <c r="F14" s="12">
        <v>3</v>
      </c>
      <c r="G14" s="12">
        <v>3</v>
      </c>
      <c r="H14" s="12">
        <v>75</v>
      </c>
      <c r="I14" s="10"/>
    </row>
    <row r="15" spans="1:9" s="6" customFormat="1" ht="17.25" customHeight="1" x14ac:dyDescent="0.25">
      <c r="A15" s="12">
        <v>6</v>
      </c>
      <c r="B15" s="12">
        <v>2024</v>
      </c>
      <c r="C15" s="12">
        <v>1</v>
      </c>
      <c r="D15" s="9" t="s">
        <v>103</v>
      </c>
      <c r="E15" s="9" t="s">
        <v>111</v>
      </c>
      <c r="F15" s="12">
        <v>3</v>
      </c>
      <c r="G15" s="12">
        <v>3</v>
      </c>
      <c r="H15" s="12">
        <v>60</v>
      </c>
      <c r="I15" s="10"/>
    </row>
    <row r="16" spans="1:9" s="6" customFormat="1" ht="17.25" customHeight="1" x14ac:dyDescent="0.25">
      <c r="A16" s="12">
        <v>7</v>
      </c>
      <c r="B16" s="12">
        <v>2024</v>
      </c>
      <c r="C16" s="12">
        <v>1</v>
      </c>
      <c r="D16" s="9" t="s">
        <v>103</v>
      </c>
      <c r="E16" s="9" t="s">
        <v>112</v>
      </c>
      <c r="F16" s="12">
        <v>3</v>
      </c>
      <c r="G16" s="12">
        <v>3</v>
      </c>
      <c r="H16" s="12">
        <v>75</v>
      </c>
      <c r="I16" s="10"/>
    </row>
    <row r="17" spans="1:9" s="6" customFormat="1" ht="17.25" customHeight="1" x14ac:dyDescent="0.25">
      <c r="A17" s="12">
        <v>8</v>
      </c>
      <c r="B17" s="12">
        <v>2024</v>
      </c>
      <c r="C17" s="12">
        <v>1</v>
      </c>
      <c r="D17" s="9" t="s">
        <v>101</v>
      </c>
      <c r="E17" s="9" t="s">
        <v>113</v>
      </c>
      <c r="F17" s="12">
        <v>3</v>
      </c>
      <c r="G17" s="12">
        <v>3</v>
      </c>
      <c r="H17" s="12">
        <v>60</v>
      </c>
      <c r="I17" s="10"/>
    </row>
    <row r="18" spans="1:9" s="6" customFormat="1" ht="29.25" customHeight="1" x14ac:dyDescent="0.25">
      <c r="A18" s="12">
        <v>9</v>
      </c>
      <c r="B18" s="12">
        <v>2024</v>
      </c>
      <c r="C18" s="12">
        <v>1</v>
      </c>
      <c r="D18" s="9" t="s">
        <v>100</v>
      </c>
      <c r="E18" s="9" t="s">
        <v>114</v>
      </c>
      <c r="F18" s="12">
        <v>3</v>
      </c>
      <c r="G18" s="12">
        <v>3</v>
      </c>
      <c r="H18" s="12">
        <v>60</v>
      </c>
      <c r="I18" s="10"/>
    </row>
    <row r="19" spans="1:9" s="6" customFormat="1" ht="17.25" customHeight="1" x14ac:dyDescent="0.25">
      <c r="A19" s="12">
        <v>10</v>
      </c>
      <c r="B19" s="12">
        <v>2024</v>
      </c>
      <c r="C19" s="12">
        <v>1</v>
      </c>
      <c r="D19" s="9" t="s">
        <v>100</v>
      </c>
      <c r="E19" s="9" t="s">
        <v>115</v>
      </c>
      <c r="F19" s="12">
        <v>2</v>
      </c>
      <c r="G19" s="12">
        <v>2</v>
      </c>
      <c r="H19" s="12">
        <v>30</v>
      </c>
      <c r="I19" s="10"/>
    </row>
    <row r="20" spans="1:9" s="6" customFormat="1" ht="17.25" customHeight="1" x14ac:dyDescent="0.25">
      <c r="A20" s="12">
        <v>11</v>
      </c>
      <c r="B20" s="12">
        <v>2024</v>
      </c>
      <c r="C20" s="12">
        <v>1</v>
      </c>
      <c r="D20" s="9" t="s">
        <v>204</v>
      </c>
      <c r="E20" s="9" t="s">
        <v>116</v>
      </c>
      <c r="F20" s="12">
        <v>2</v>
      </c>
      <c r="G20" s="12">
        <v>2</v>
      </c>
      <c r="H20" s="12">
        <v>30</v>
      </c>
      <c r="I20" s="10"/>
    </row>
    <row r="21" spans="1:9" s="6" customFormat="1" ht="17.25" customHeight="1" x14ac:dyDescent="0.25">
      <c r="A21" s="12">
        <v>12</v>
      </c>
      <c r="B21" s="12">
        <v>2024</v>
      </c>
      <c r="C21" s="12">
        <v>1</v>
      </c>
      <c r="D21" s="9" t="s">
        <v>100</v>
      </c>
      <c r="E21" s="9" t="s">
        <v>117</v>
      </c>
      <c r="F21" s="12">
        <v>2</v>
      </c>
      <c r="G21" s="12">
        <v>2</v>
      </c>
      <c r="H21" s="12">
        <v>45</v>
      </c>
      <c r="I21" s="10"/>
    </row>
    <row r="22" spans="1:9" s="6" customFormat="1" ht="30" customHeight="1" x14ac:dyDescent="0.2">
      <c r="A22" s="12">
        <v>13</v>
      </c>
      <c r="B22" s="12">
        <v>2024</v>
      </c>
      <c r="C22" s="12">
        <v>2</v>
      </c>
      <c r="D22" s="9" t="s">
        <v>104</v>
      </c>
      <c r="E22" s="9" t="s">
        <v>118</v>
      </c>
      <c r="F22" s="12">
        <v>2</v>
      </c>
      <c r="G22" s="12">
        <v>4</v>
      </c>
      <c r="H22" s="12">
        <v>120</v>
      </c>
      <c r="I22" s="17" t="s">
        <v>220</v>
      </c>
    </row>
    <row r="23" spans="1:9" s="6" customFormat="1" ht="17.25" customHeight="1" x14ac:dyDescent="0.25">
      <c r="A23" s="12">
        <v>14</v>
      </c>
      <c r="B23" s="12">
        <v>2024</v>
      </c>
      <c r="C23" s="12">
        <v>2</v>
      </c>
      <c r="D23" s="9" t="s">
        <v>105</v>
      </c>
      <c r="E23" s="9" t="s">
        <v>66</v>
      </c>
      <c r="F23" s="12">
        <v>8</v>
      </c>
      <c r="G23" s="12">
        <v>16</v>
      </c>
      <c r="H23" s="12">
        <v>480</v>
      </c>
      <c r="I23" s="10"/>
    </row>
    <row r="24" spans="1:9" s="6" customFormat="1" ht="17.25" customHeight="1" x14ac:dyDescent="0.25">
      <c r="A24" s="12">
        <v>15</v>
      </c>
      <c r="B24" s="12">
        <v>2024</v>
      </c>
      <c r="C24" s="12">
        <v>1</v>
      </c>
      <c r="D24" s="9" t="s">
        <v>100</v>
      </c>
      <c r="E24" s="9" t="s">
        <v>119</v>
      </c>
      <c r="F24" s="12">
        <v>3</v>
      </c>
      <c r="G24" s="12">
        <v>3</v>
      </c>
      <c r="H24" s="12">
        <v>60</v>
      </c>
      <c r="I24" s="10"/>
    </row>
    <row r="25" spans="1:9" s="5" customFormat="1" ht="18" customHeight="1" x14ac:dyDescent="0.2">
      <c r="A25" s="25" t="s">
        <v>7</v>
      </c>
      <c r="B25" s="25"/>
      <c r="C25" s="25"/>
      <c r="D25" s="25"/>
      <c r="E25" s="25"/>
      <c r="F25" s="22">
        <f>SUM(G10:G24)</f>
        <v>53</v>
      </c>
      <c r="G25" s="22"/>
      <c r="H25" s="8">
        <f>SUM(H10:H24)</f>
        <v>1305</v>
      </c>
      <c r="I25" s="11"/>
    </row>
    <row r="26" spans="1:9" ht="15.75" customHeight="1" x14ac:dyDescent="0.2">
      <c r="A26" s="2"/>
      <c r="B26" s="2"/>
      <c r="C26" s="2"/>
      <c r="D26" s="2"/>
      <c r="E26" s="2"/>
      <c r="F26" s="2"/>
      <c r="G26" s="2"/>
      <c r="H26" s="2"/>
      <c r="I26" s="2"/>
    </row>
    <row r="27" spans="1:9" ht="15.75" customHeight="1" x14ac:dyDescent="0.3">
      <c r="A27" s="2"/>
      <c r="B27" s="2"/>
      <c r="C27" s="2"/>
      <c r="D27" s="2"/>
      <c r="E27" s="2"/>
      <c r="F27" s="26" t="s">
        <v>211</v>
      </c>
      <c r="G27" s="26"/>
      <c r="H27" s="26"/>
      <c r="I27" s="26"/>
    </row>
    <row r="28" spans="1:9" ht="15.75" customHeight="1" x14ac:dyDescent="0.2">
      <c r="A28" s="3"/>
      <c r="B28" s="3"/>
      <c r="C28" s="3"/>
      <c r="D28" s="3"/>
      <c r="E28" s="3"/>
      <c r="F28" s="27" t="s">
        <v>212</v>
      </c>
      <c r="G28" s="27"/>
      <c r="H28" s="27"/>
      <c r="I28" s="27"/>
    </row>
    <row r="29" spans="1:9" ht="18.75" x14ac:dyDescent="0.3">
      <c r="F29" s="20" t="s">
        <v>213</v>
      </c>
      <c r="G29" s="20"/>
      <c r="H29" s="20"/>
      <c r="I29" s="20"/>
    </row>
    <row r="30" spans="1:9" ht="18.75" x14ac:dyDescent="0.3">
      <c r="F30" s="18"/>
      <c r="G30" s="18"/>
      <c r="H30" s="18"/>
      <c r="I30" s="18"/>
    </row>
    <row r="31" spans="1:9" ht="18.75" x14ac:dyDescent="0.3">
      <c r="F31" s="18"/>
      <c r="G31" s="18"/>
      <c r="H31" s="18"/>
      <c r="I31" s="18"/>
    </row>
    <row r="32" spans="1:9" ht="18.75" x14ac:dyDescent="0.3">
      <c r="F32" s="18"/>
      <c r="G32" s="18"/>
      <c r="H32" s="18"/>
      <c r="I32" s="18"/>
    </row>
    <row r="33" spans="6:9" ht="18.75" x14ac:dyDescent="0.3">
      <c r="F33" s="18"/>
      <c r="G33" s="18"/>
      <c r="H33" s="18"/>
      <c r="I33" s="18"/>
    </row>
    <row r="34" spans="6:9" ht="18.75" x14ac:dyDescent="0.3">
      <c r="F34" s="18"/>
      <c r="G34" s="18"/>
      <c r="H34" s="18"/>
      <c r="I34" s="18"/>
    </row>
    <row r="35" spans="6:9" ht="18.75" x14ac:dyDescent="0.3">
      <c r="F35" s="20" t="s">
        <v>214</v>
      </c>
      <c r="G35" s="20"/>
      <c r="H35" s="20"/>
      <c r="I35" s="20"/>
    </row>
  </sheetData>
  <mergeCells count="15">
    <mergeCell ref="F29:I29"/>
    <mergeCell ref="F35:I35"/>
    <mergeCell ref="A4:I4"/>
    <mergeCell ref="A5:I5"/>
    <mergeCell ref="A6:I6"/>
    <mergeCell ref="I8:I9"/>
    <mergeCell ref="A8:A9"/>
    <mergeCell ref="E8:E9"/>
    <mergeCell ref="B8:B9"/>
    <mergeCell ref="A25:E25"/>
    <mergeCell ref="F25:G25"/>
    <mergeCell ref="F27:I27"/>
    <mergeCell ref="F28:I28"/>
    <mergeCell ref="C8:D8"/>
    <mergeCell ref="F8:H8"/>
  </mergeCells>
  <pageMargins left="0.25" right="0.25" top="0.25" bottom="0.25" header="0" footer="0"/>
  <pageSetup paperSize="9" scale="84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"/>
  <sheetViews>
    <sheetView showGridLines="0" view="pageBreakPreview" topLeftCell="A14" workbookViewId="0">
      <selection activeCell="A10" sqref="A10:A36"/>
    </sheetView>
  </sheetViews>
  <sheetFormatPr defaultRowHeight="12.75" x14ac:dyDescent="0.2"/>
  <cols>
    <col min="1" max="1" width="6.5703125" customWidth="1"/>
    <col min="2" max="2" width="10.85546875" customWidth="1"/>
    <col min="3" max="3" width="10" customWidth="1"/>
    <col min="4" max="4" width="39.42578125" customWidth="1"/>
    <col min="5" max="5" width="41" customWidth="1"/>
    <col min="6" max="6" width="13.7109375" customWidth="1"/>
    <col min="7" max="7" width="12.140625" customWidth="1"/>
    <col min="8" max="8" width="11.28515625" customWidth="1"/>
    <col min="9" max="9" width="24.28515625" customWidth="1"/>
    <col min="10" max="10" width="17.7109375" customWidth="1"/>
    <col min="11" max="12" width="23" customWidth="1"/>
  </cols>
  <sheetData>
    <row r="1" spans="1:9" ht="15.75" customHeight="1" x14ac:dyDescent="0.2">
      <c r="D1" s="4"/>
      <c r="E1" s="4"/>
      <c r="F1" s="4"/>
      <c r="G1" s="4"/>
      <c r="H1" s="4"/>
      <c r="I1" s="4"/>
    </row>
    <row r="2" spans="1:9" ht="15.75" customHeight="1" x14ac:dyDescent="0.2">
      <c r="D2" s="4"/>
      <c r="E2" s="4"/>
      <c r="F2" s="4"/>
      <c r="G2" s="4"/>
      <c r="H2" s="4"/>
      <c r="I2" s="4"/>
    </row>
    <row r="3" spans="1:9" ht="15.75" customHeight="1" x14ac:dyDescent="0.2"/>
    <row r="4" spans="1:9" ht="21.95" customHeight="1" x14ac:dyDescent="0.2">
      <c r="A4" s="21" t="s">
        <v>12</v>
      </c>
      <c r="B4" s="21"/>
      <c r="C4" s="21"/>
      <c r="D4" s="21"/>
      <c r="E4" s="21"/>
      <c r="F4" s="21"/>
      <c r="G4" s="21"/>
      <c r="H4" s="21"/>
      <c r="I4" s="21"/>
    </row>
    <row r="5" spans="1:9" ht="21.95" customHeight="1" x14ac:dyDescent="0.2">
      <c r="A5" s="21" t="s">
        <v>190</v>
      </c>
      <c r="B5" s="21"/>
      <c r="C5" s="21"/>
      <c r="D5" s="21"/>
      <c r="E5" s="21"/>
      <c r="F5" s="21"/>
      <c r="G5" s="21"/>
      <c r="H5" s="21"/>
      <c r="I5" s="21"/>
    </row>
    <row r="6" spans="1:9" ht="21.95" customHeight="1" x14ac:dyDescent="0.2">
      <c r="A6" s="21" t="s">
        <v>120</v>
      </c>
      <c r="B6" s="21"/>
      <c r="C6" s="21"/>
      <c r="D6" s="21"/>
      <c r="E6" s="21"/>
      <c r="F6" s="21"/>
      <c r="G6" s="21"/>
      <c r="H6" s="21"/>
      <c r="I6" s="21"/>
    </row>
    <row r="7" spans="1:9" ht="12.75" customHeight="1" x14ac:dyDescent="0.2">
      <c r="A7" s="1"/>
      <c r="B7" s="1"/>
      <c r="C7" s="1"/>
      <c r="D7" s="1"/>
      <c r="E7" s="1"/>
      <c r="F7" s="1"/>
      <c r="G7" s="1"/>
      <c r="H7" s="14"/>
      <c r="I7" s="1"/>
    </row>
    <row r="8" spans="1:9" s="2" customFormat="1" ht="24.75" customHeight="1" x14ac:dyDescent="0.2">
      <c r="A8" s="23" t="s">
        <v>0</v>
      </c>
      <c r="B8" s="24" t="s">
        <v>9</v>
      </c>
      <c r="C8" s="22" t="s">
        <v>1</v>
      </c>
      <c r="D8" s="22"/>
      <c r="E8" s="22" t="s">
        <v>4</v>
      </c>
      <c r="F8" s="22" t="s">
        <v>5</v>
      </c>
      <c r="G8" s="22"/>
      <c r="H8" s="22"/>
      <c r="I8" s="22" t="s">
        <v>8</v>
      </c>
    </row>
    <row r="9" spans="1:9" ht="36" customHeight="1" x14ac:dyDescent="0.2">
      <c r="A9" s="23"/>
      <c r="B9" s="24"/>
      <c r="C9" s="7" t="s">
        <v>2</v>
      </c>
      <c r="D9" s="7" t="s">
        <v>3</v>
      </c>
      <c r="E9" s="22"/>
      <c r="F9" s="7" t="s">
        <v>10</v>
      </c>
      <c r="G9" s="7" t="s">
        <v>11</v>
      </c>
      <c r="H9" s="13" t="s">
        <v>6</v>
      </c>
      <c r="I9" s="22"/>
    </row>
    <row r="10" spans="1:9" s="6" customFormat="1" ht="50.25" customHeight="1" x14ac:dyDescent="0.2">
      <c r="A10" s="12">
        <v>1</v>
      </c>
      <c r="B10" s="12">
        <v>2024</v>
      </c>
      <c r="C10" s="12">
        <v>3</v>
      </c>
      <c r="D10" s="9" t="s">
        <v>121</v>
      </c>
      <c r="E10" s="9" t="s">
        <v>18</v>
      </c>
      <c r="F10" s="12">
        <v>2</v>
      </c>
      <c r="G10" s="12">
        <v>6</v>
      </c>
      <c r="H10" s="12">
        <v>180</v>
      </c>
      <c r="I10" s="17" t="s">
        <v>221</v>
      </c>
    </row>
    <row r="11" spans="1:9" s="6" customFormat="1" ht="21" customHeight="1" x14ac:dyDescent="0.25">
      <c r="A11" s="12">
        <v>2</v>
      </c>
      <c r="B11" s="12">
        <v>2024</v>
      </c>
      <c r="C11" s="12">
        <v>1</v>
      </c>
      <c r="D11" s="9" t="s">
        <v>122</v>
      </c>
      <c r="E11" s="9" t="s">
        <v>128</v>
      </c>
      <c r="F11" s="12">
        <v>3</v>
      </c>
      <c r="G11" s="12">
        <v>3</v>
      </c>
      <c r="H11" s="12">
        <v>60</v>
      </c>
      <c r="I11" s="10"/>
    </row>
    <row r="12" spans="1:9" s="6" customFormat="1" ht="21" customHeight="1" x14ac:dyDescent="0.25">
      <c r="A12" s="12">
        <v>3</v>
      </c>
      <c r="B12" s="12">
        <v>2024</v>
      </c>
      <c r="C12" s="12">
        <v>1</v>
      </c>
      <c r="D12" s="9" t="s">
        <v>123</v>
      </c>
      <c r="E12" s="9" t="s">
        <v>129</v>
      </c>
      <c r="F12" s="12">
        <v>3</v>
      </c>
      <c r="G12" s="12">
        <v>3</v>
      </c>
      <c r="H12" s="12">
        <v>60</v>
      </c>
      <c r="I12" s="10"/>
    </row>
    <row r="13" spans="1:9" s="6" customFormat="1" ht="21" customHeight="1" x14ac:dyDescent="0.25">
      <c r="A13" s="12">
        <v>4</v>
      </c>
      <c r="B13" s="12">
        <v>2024</v>
      </c>
      <c r="C13" s="12">
        <v>1</v>
      </c>
      <c r="D13" s="9" t="s">
        <v>122</v>
      </c>
      <c r="E13" s="9" t="s">
        <v>130</v>
      </c>
      <c r="F13" s="12">
        <v>3</v>
      </c>
      <c r="G13" s="12">
        <v>3</v>
      </c>
      <c r="H13" s="12">
        <v>60</v>
      </c>
      <c r="I13" s="10"/>
    </row>
    <row r="14" spans="1:9" s="6" customFormat="1" ht="21" customHeight="1" x14ac:dyDescent="0.25">
      <c r="A14" s="12">
        <v>5</v>
      </c>
      <c r="B14" s="12">
        <v>2024</v>
      </c>
      <c r="C14" s="12">
        <v>1</v>
      </c>
      <c r="D14" s="9" t="s">
        <v>124</v>
      </c>
      <c r="E14" s="9" t="s">
        <v>131</v>
      </c>
      <c r="F14" s="12">
        <v>1</v>
      </c>
      <c r="G14" s="12">
        <v>1</v>
      </c>
      <c r="H14" s="12">
        <v>45</v>
      </c>
      <c r="I14" s="10"/>
    </row>
    <row r="15" spans="1:9" s="6" customFormat="1" ht="21" customHeight="1" x14ac:dyDescent="0.25">
      <c r="A15" s="12">
        <v>6</v>
      </c>
      <c r="B15" s="12">
        <v>2024</v>
      </c>
      <c r="C15" s="12">
        <v>1</v>
      </c>
      <c r="D15" s="9" t="s">
        <v>123</v>
      </c>
      <c r="E15" s="9" t="s">
        <v>132</v>
      </c>
      <c r="F15" s="12">
        <v>1</v>
      </c>
      <c r="G15" s="12">
        <v>1</v>
      </c>
      <c r="H15" s="12">
        <v>45</v>
      </c>
      <c r="I15" s="10"/>
    </row>
    <row r="16" spans="1:9" s="6" customFormat="1" ht="21" customHeight="1" x14ac:dyDescent="0.25">
      <c r="A16" s="12">
        <v>7</v>
      </c>
      <c r="B16" s="12">
        <v>2024</v>
      </c>
      <c r="C16" s="12">
        <v>1</v>
      </c>
      <c r="D16" s="9" t="s">
        <v>125</v>
      </c>
      <c r="E16" s="9" t="s">
        <v>133</v>
      </c>
      <c r="F16" s="12">
        <v>1</v>
      </c>
      <c r="G16" s="12">
        <v>1</v>
      </c>
      <c r="H16" s="12">
        <v>45</v>
      </c>
      <c r="I16" s="10"/>
    </row>
    <row r="17" spans="1:9" s="6" customFormat="1" ht="21" customHeight="1" x14ac:dyDescent="0.25">
      <c r="A17" s="12">
        <v>8</v>
      </c>
      <c r="B17" s="12">
        <v>2024</v>
      </c>
      <c r="C17" s="12">
        <v>1</v>
      </c>
      <c r="D17" s="9" t="s">
        <v>123</v>
      </c>
      <c r="E17" s="9" t="s">
        <v>134</v>
      </c>
      <c r="F17" s="12">
        <v>3</v>
      </c>
      <c r="G17" s="12">
        <v>3</v>
      </c>
      <c r="H17" s="12">
        <v>45</v>
      </c>
      <c r="I17" s="10"/>
    </row>
    <row r="18" spans="1:9" s="6" customFormat="1" ht="21" customHeight="1" x14ac:dyDescent="0.25">
      <c r="A18" s="12">
        <v>9</v>
      </c>
      <c r="B18" s="12">
        <v>2024</v>
      </c>
      <c r="C18" s="12">
        <v>1</v>
      </c>
      <c r="D18" s="9" t="s">
        <v>122</v>
      </c>
      <c r="E18" s="9" t="s">
        <v>135</v>
      </c>
      <c r="F18" s="12">
        <v>3</v>
      </c>
      <c r="G18" s="12">
        <v>3</v>
      </c>
      <c r="H18" s="12">
        <v>60</v>
      </c>
      <c r="I18" s="10"/>
    </row>
    <row r="19" spans="1:9" s="6" customFormat="1" ht="21" customHeight="1" x14ac:dyDescent="0.25">
      <c r="A19" s="12">
        <v>10</v>
      </c>
      <c r="B19" s="12">
        <v>2024</v>
      </c>
      <c r="C19" s="12">
        <v>1</v>
      </c>
      <c r="D19" s="9" t="s">
        <v>123</v>
      </c>
      <c r="E19" s="9" t="s">
        <v>136</v>
      </c>
      <c r="F19" s="12">
        <v>2</v>
      </c>
      <c r="G19" s="12">
        <v>2</v>
      </c>
      <c r="H19" s="12">
        <v>45</v>
      </c>
      <c r="I19" s="10"/>
    </row>
    <row r="20" spans="1:9" s="6" customFormat="1" ht="21" customHeight="1" x14ac:dyDescent="0.25">
      <c r="A20" s="12">
        <v>11</v>
      </c>
      <c r="B20" s="12">
        <v>2024</v>
      </c>
      <c r="C20" s="12">
        <v>1</v>
      </c>
      <c r="D20" s="9" t="s">
        <v>124</v>
      </c>
      <c r="E20" s="9" t="s">
        <v>137</v>
      </c>
      <c r="F20" s="12">
        <v>2</v>
      </c>
      <c r="G20" s="12">
        <v>2</v>
      </c>
      <c r="H20" s="12">
        <v>45</v>
      </c>
      <c r="I20" s="10"/>
    </row>
    <row r="21" spans="1:9" s="6" customFormat="1" ht="21" customHeight="1" x14ac:dyDescent="0.25">
      <c r="A21" s="12">
        <v>12</v>
      </c>
      <c r="B21" s="12">
        <v>2024</v>
      </c>
      <c r="C21" s="12">
        <v>1</v>
      </c>
      <c r="D21" s="9" t="s">
        <v>126</v>
      </c>
      <c r="E21" s="9" t="s">
        <v>138</v>
      </c>
      <c r="F21" s="12">
        <v>3</v>
      </c>
      <c r="G21" s="12">
        <v>3</v>
      </c>
      <c r="H21" s="12">
        <v>60</v>
      </c>
      <c r="I21" s="10"/>
    </row>
    <row r="22" spans="1:9" s="6" customFormat="1" ht="21" customHeight="1" x14ac:dyDescent="0.25">
      <c r="A22" s="12">
        <v>13</v>
      </c>
      <c r="B22" s="12">
        <v>2024</v>
      </c>
      <c r="C22" s="12">
        <v>1</v>
      </c>
      <c r="D22" s="9" t="s">
        <v>125</v>
      </c>
      <c r="E22" s="9" t="s">
        <v>139</v>
      </c>
      <c r="F22" s="12">
        <v>3</v>
      </c>
      <c r="G22" s="12">
        <v>3</v>
      </c>
      <c r="H22" s="12">
        <v>45</v>
      </c>
      <c r="I22" s="10"/>
    </row>
    <row r="23" spans="1:9" s="6" customFormat="1" ht="21" customHeight="1" x14ac:dyDescent="0.25">
      <c r="A23" s="12">
        <v>14</v>
      </c>
      <c r="B23" s="12">
        <v>2024</v>
      </c>
      <c r="C23" s="12">
        <v>1</v>
      </c>
      <c r="D23" s="9" t="s">
        <v>123</v>
      </c>
      <c r="E23" s="9" t="s">
        <v>140</v>
      </c>
      <c r="F23" s="12">
        <v>2</v>
      </c>
      <c r="G23" s="12">
        <v>2</v>
      </c>
      <c r="H23" s="12">
        <v>45</v>
      </c>
      <c r="I23" s="10"/>
    </row>
    <row r="24" spans="1:9" s="6" customFormat="1" ht="21" customHeight="1" x14ac:dyDescent="0.25">
      <c r="A24" s="12">
        <v>15</v>
      </c>
      <c r="B24" s="12">
        <v>2024</v>
      </c>
      <c r="C24" s="12">
        <v>1</v>
      </c>
      <c r="D24" s="9" t="s">
        <v>124</v>
      </c>
      <c r="E24" s="9" t="s">
        <v>141</v>
      </c>
      <c r="F24" s="12">
        <v>3</v>
      </c>
      <c r="G24" s="12">
        <v>3</v>
      </c>
      <c r="H24" s="12">
        <v>60</v>
      </c>
      <c r="I24" s="10"/>
    </row>
    <row r="25" spans="1:9" s="6" customFormat="1" ht="21" customHeight="1" x14ac:dyDescent="0.25">
      <c r="A25" s="12">
        <v>16</v>
      </c>
      <c r="B25" s="12">
        <v>2024</v>
      </c>
      <c r="C25" s="12">
        <v>1</v>
      </c>
      <c r="D25" s="9" t="s">
        <v>124</v>
      </c>
      <c r="E25" s="9" t="s">
        <v>142</v>
      </c>
      <c r="F25" s="12">
        <v>2</v>
      </c>
      <c r="G25" s="12">
        <v>2</v>
      </c>
      <c r="H25" s="12">
        <v>45</v>
      </c>
      <c r="I25" s="10"/>
    </row>
    <row r="26" spans="1:9" s="6" customFormat="1" ht="21" customHeight="1" x14ac:dyDescent="0.25">
      <c r="A26" s="12">
        <v>17</v>
      </c>
      <c r="B26" s="12">
        <v>2024</v>
      </c>
      <c r="C26" s="12">
        <v>1</v>
      </c>
      <c r="D26" s="9" t="s">
        <v>125</v>
      </c>
      <c r="E26" s="9" t="s">
        <v>143</v>
      </c>
      <c r="F26" s="12">
        <v>2</v>
      </c>
      <c r="G26" s="12">
        <v>2</v>
      </c>
      <c r="H26" s="12">
        <v>45</v>
      </c>
      <c r="I26" s="10"/>
    </row>
    <row r="27" spans="1:9" s="6" customFormat="1" ht="21" customHeight="1" x14ac:dyDescent="0.25">
      <c r="A27" s="12">
        <v>18</v>
      </c>
      <c r="B27" s="12">
        <v>2024</v>
      </c>
      <c r="C27" s="12">
        <v>1</v>
      </c>
      <c r="D27" s="9" t="s">
        <v>124</v>
      </c>
      <c r="E27" s="9" t="s">
        <v>144</v>
      </c>
      <c r="F27" s="12">
        <v>3</v>
      </c>
      <c r="G27" s="12">
        <v>3</v>
      </c>
      <c r="H27" s="12">
        <v>60</v>
      </c>
      <c r="I27" s="10"/>
    </row>
    <row r="28" spans="1:9" s="6" customFormat="1" ht="21" customHeight="1" x14ac:dyDescent="0.25">
      <c r="A28" s="12">
        <v>19</v>
      </c>
      <c r="B28" s="12">
        <v>2024</v>
      </c>
      <c r="C28" s="12">
        <v>1</v>
      </c>
      <c r="D28" s="9" t="s">
        <v>125</v>
      </c>
      <c r="E28" s="9" t="s">
        <v>145</v>
      </c>
      <c r="F28" s="12">
        <v>3</v>
      </c>
      <c r="G28" s="12">
        <v>3</v>
      </c>
      <c r="H28" s="12">
        <v>60</v>
      </c>
      <c r="I28" s="10"/>
    </row>
    <row r="29" spans="1:9" s="6" customFormat="1" ht="21" customHeight="1" x14ac:dyDescent="0.25">
      <c r="A29" s="12">
        <v>20</v>
      </c>
      <c r="B29" s="12">
        <v>2024</v>
      </c>
      <c r="C29" s="12">
        <v>1</v>
      </c>
      <c r="D29" s="9" t="s">
        <v>125</v>
      </c>
      <c r="E29" s="9" t="s">
        <v>146</v>
      </c>
      <c r="F29" s="12">
        <v>2</v>
      </c>
      <c r="G29" s="12">
        <v>2</v>
      </c>
      <c r="H29" s="12">
        <v>45</v>
      </c>
      <c r="I29" s="10"/>
    </row>
    <row r="30" spans="1:9" s="6" customFormat="1" ht="21" customHeight="1" x14ac:dyDescent="0.25">
      <c r="A30" s="12">
        <v>21</v>
      </c>
      <c r="B30" s="12">
        <v>2024</v>
      </c>
      <c r="C30" s="12">
        <v>1</v>
      </c>
      <c r="D30" s="9" t="s">
        <v>126</v>
      </c>
      <c r="E30" s="9" t="s">
        <v>147</v>
      </c>
      <c r="F30" s="12">
        <v>2</v>
      </c>
      <c r="G30" s="12">
        <v>2</v>
      </c>
      <c r="H30" s="12">
        <v>45</v>
      </c>
      <c r="I30" s="10"/>
    </row>
    <row r="31" spans="1:9" s="6" customFormat="1" ht="21" customHeight="1" x14ac:dyDescent="0.25">
      <c r="A31" s="12">
        <v>22</v>
      </c>
      <c r="B31" s="12">
        <v>2024</v>
      </c>
      <c r="C31" s="12">
        <v>1</v>
      </c>
      <c r="D31" s="9" t="s">
        <v>122</v>
      </c>
      <c r="E31" s="9" t="s">
        <v>148</v>
      </c>
      <c r="F31" s="12">
        <v>2</v>
      </c>
      <c r="G31" s="12">
        <v>2</v>
      </c>
      <c r="H31" s="12">
        <v>45</v>
      </c>
      <c r="I31" s="10"/>
    </row>
    <row r="32" spans="1:9" s="6" customFormat="1" ht="21" customHeight="1" x14ac:dyDescent="0.25">
      <c r="A32" s="12">
        <v>23</v>
      </c>
      <c r="B32" s="12">
        <v>2024</v>
      </c>
      <c r="C32" s="12">
        <v>1</v>
      </c>
      <c r="D32" s="9" t="s">
        <v>126</v>
      </c>
      <c r="E32" s="9" t="s">
        <v>149</v>
      </c>
      <c r="F32" s="12">
        <v>3</v>
      </c>
      <c r="G32" s="12">
        <v>3</v>
      </c>
      <c r="H32" s="12">
        <v>45</v>
      </c>
      <c r="I32" s="10"/>
    </row>
    <row r="33" spans="1:9" s="6" customFormat="1" ht="21" customHeight="1" x14ac:dyDescent="0.25">
      <c r="A33" s="12">
        <v>24</v>
      </c>
      <c r="B33" s="12">
        <v>2024</v>
      </c>
      <c r="C33" s="12">
        <v>1</v>
      </c>
      <c r="D33" s="9" t="s">
        <v>126</v>
      </c>
      <c r="E33" s="9" t="s">
        <v>150</v>
      </c>
      <c r="F33" s="12">
        <v>3</v>
      </c>
      <c r="G33" s="12">
        <v>3</v>
      </c>
      <c r="H33" s="12">
        <v>45</v>
      </c>
      <c r="I33" s="10"/>
    </row>
    <row r="34" spans="1:9" s="6" customFormat="1" ht="21" customHeight="1" x14ac:dyDescent="0.25">
      <c r="A34" s="12">
        <v>25</v>
      </c>
      <c r="B34" s="12">
        <v>2024</v>
      </c>
      <c r="C34" s="12">
        <v>1</v>
      </c>
      <c r="D34" s="9" t="s">
        <v>126</v>
      </c>
      <c r="E34" s="9" t="s">
        <v>24</v>
      </c>
      <c r="F34" s="12">
        <v>7</v>
      </c>
      <c r="G34" s="12">
        <v>7</v>
      </c>
      <c r="H34" s="12">
        <v>210</v>
      </c>
      <c r="I34" s="10"/>
    </row>
    <row r="35" spans="1:9" s="6" customFormat="1" ht="52.5" customHeight="1" x14ac:dyDescent="0.25">
      <c r="A35" s="12">
        <v>26</v>
      </c>
      <c r="B35" s="12">
        <v>2024</v>
      </c>
      <c r="C35" s="12">
        <v>4</v>
      </c>
      <c r="D35" s="9" t="s">
        <v>127</v>
      </c>
      <c r="E35" s="9" t="s">
        <v>66</v>
      </c>
      <c r="F35" s="12">
        <v>8</v>
      </c>
      <c r="G35" s="12">
        <v>32</v>
      </c>
      <c r="H35" s="12">
        <v>960</v>
      </c>
      <c r="I35" s="10"/>
    </row>
    <row r="36" spans="1:9" s="6" customFormat="1" ht="21" customHeight="1" x14ac:dyDescent="0.25">
      <c r="A36" s="12">
        <v>27</v>
      </c>
      <c r="B36" s="12">
        <v>2024</v>
      </c>
      <c r="C36" s="12">
        <v>1</v>
      </c>
      <c r="D36" s="9" t="s">
        <v>124</v>
      </c>
      <c r="E36" s="9" t="s">
        <v>24</v>
      </c>
      <c r="F36" s="12">
        <v>8</v>
      </c>
      <c r="G36" s="12">
        <v>8</v>
      </c>
      <c r="H36" s="12">
        <v>225</v>
      </c>
      <c r="I36" s="10"/>
    </row>
    <row r="37" spans="1:9" s="5" customFormat="1" ht="27" customHeight="1" x14ac:dyDescent="0.2">
      <c r="A37" s="25" t="s">
        <v>7</v>
      </c>
      <c r="B37" s="25"/>
      <c r="C37" s="25"/>
      <c r="D37" s="25"/>
      <c r="E37" s="25"/>
      <c r="F37" s="22">
        <f>SUM(G10:G36)</f>
        <v>108</v>
      </c>
      <c r="G37" s="22"/>
      <c r="H37" s="8">
        <f>SUM(H10:H36)</f>
        <v>2730</v>
      </c>
      <c r="I37" s="11"/>
    </row>
    <row r="38" spans="1:9" ht="15.75" customHeight="1" x14ac:dyDescent="0.2">
      <c r="A38" s="2"/>
      <c r="B38" s="2"/>
      <c r="C38" s="2"/>
      <c r="D38" s="2"/>
      <c r="E38" s="2"/>
      <c r="F38" s="2"/>
      <c r="G38" s="2"/>
      <c r="H38" s="2"/>
      <c r="I38" s="2"/>
    </row>
    <row r="39" spans="1:9" ht="15.75" customHeight="1" x14ac:dyDescent="0.3">
      <c r="A39" s="2"/>
      <c r="B39" s="2"/>
      <c r="C39" s="2"/>
      <c r="D39" s="2"/>
      <c r="E39" s="2"/>
      <c r="F39" s="26" t="s">
        <v>211</v>
      </c>
      <c r="G39" s="26"/>
      <c r="H39" s="26"/>
      <c r="I39" s="26"/>
    </row>
    <row r="40" spans="1:9" ht="15.75" customHeight="1" x14ac:dyDescent="0.2">
      <c r="A40" s="3"/>
      <c r="B40" s="3"/>
      <c r="C40" s="3"/>
      <c r="D40" s="3"/>
      <c r="E40" s="3"/>
      <c r="F40" s="27" t="s">
        <v>212</v>
      </c>
      <c r="G40" s="27"/>
      <c r="H40" s="27"/>
      <c r="I40" s="27"/>
    </row>
    <row r="41" spans="1:9" ht="18.75" x14ac:dyDescent="0.3">
      <c r="F41" s="20" t="s">
        <v>213</v>
      </c>
      <c r="G41" s="20"/>
      <c r="H41" s="20"/>
      <c r="I41" s="20"/>
    </row>
    <row r="42" spans="1:9" ht="18.75" x14ac:dyDescent="0.3">
      <c r="F42" s="18"/>
      <c r="G42" s="18"/>
      <c r="H42" s="18"/>
      <c r="I42" s="18"/>
    </row>
    <row r="43" spans="1:9" ht="18.75" x14ac:dyDescent="0.3">
      <c r="F43" s="18"/>
      <c r="G43" s="18"/>
      <c r="H43" s="18"/>
      <c r="I43" s="18"/>
    </row>
    <row r="44" spans="1:9" ht="18.75" x14ac:dyDescent="0.3">
      <c r="F44" s="18"/>
      <c r="G44" s="18"/>
      <c r="H44" s="18"/>
      <c r="I44" s="18"/>
    </row>
    <row r="45" spans="1:9" ht="18.75" x14ac:dyDescent="0.3">
      <c r="F45" s="18"/>
      <c r="G45" s="18"/>
      <c r="H45" s="18"/>
      <c r="I45" s="18"/>
    </row>
    <row r="46" spans="1:9" ht="18.75" x14ac:dyDescent="0.3">
      <c r="F46" s="18"/>
      <c r="G46" s="18"/>
      <c r="H46" s="18"/>
      <c r="I46" s="18"/>
    </row>
    <row r="47" spans="1:9" ht="18.75" x14ac:dyDescent="0.3">
      <c r="F47" s="20" t="s">
        <v>214</v>
      </c>
      <c r="G47" s="20"/>
      <c r="H47" s="20"/>
      <c r="I47" s="20"/>
    </row>
  </sheetData>
  <mergeCells count="15">
    <mergeCell ref="F41:I41"/>
    <mergeCell ref="F47:I47"/>
    <mergeCell ref="A4:I4"/>
    <mergeCell ref="A5:I5"/>
    <mergeCell ref="A6:I6"/>
    <mergeCell ref="I8:I9"/>
    <mergeCell ref="A8:A9"/>
    <mergeCell ref="E8:E9"/>
    <mergeCell ref="B8:B9"/>
    <mergeCell ref="A37:E37"/>
    <mergeCell ref="F37:G37"/>
    <mergeCell ref="F39:I39"/>
    <mergeCell ref="F40:I40"/>
    <mergeCell ref="C8:D8"/>
    <mergeCell ref="F8:H8"/>
  </mergeCells>
  <pageMargins left="0.25" right="0.25" top="0.5" bottom="0.25" header="0" footer="0"/>
  <pageSetup paperSize="9" scale="88" fitToHeight="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showGridLines="0" view="pageBreakPreview" topLeftCell="A4" workbookViewId="0">
      <selection activeCell="F13" sqref="F13:I21"/>
    </sheetView>
  </sheetViews>
  <sheetFormatPr defaultRowHeight="12.75" x14ac:dyDescent="0.2"/>
  <cols>
    <col min="1" max="1" width="6.5703125" customWidth="1"/>
    <col min="2" max="2" width="10.85546875" customWidth="1"/>
    <col min="3" max="3" width="10" customWidth="1"/>
    <col min="4" max="4" width="76.28515625" customWidth="1"/>
    <col min="5" max="5" width="10.7109375" customWidth="1"/>
    <col min="6" max="6" width="10.140625" customWidth="1"/>
    <col min="7" max="7" width="10.5703125" customWidth="1"/>
    <col min="8" max="8" width="11" customWidth="1"/>
    <col min="9" max="9" width="34" customWidth="1"/>
    <col min="10" max="10" width="17.7109375" customWidth="1"/>
    <col min="11" max="12" width="23" customWidth="1"/>
  </cols>
  <sheetData>
    <row r="1" spans="1:9" ht="15.75" customHeight="1" x14ac:dyDescent="0.2">
      <c r="D1" s="4"/>
      <c r="E1" s="4"/>
      <c r="F1" s="4"/>
      <c r="G1" s="4"/>
      <c r="H1" s="4"/>
      <c r="I1" s="4"/>
    </row>
    <row r="2" spans="1:9" ht="15.75" customHeight="1" x14ac:dyDescent="0.2">
      <c r="D2" s="4"/>
      <c r="E2" s="4"/>
      <c r="F2" s="4"/>
      <c r="G2" s="4"/>
      <c r="H2" s="4"/>
      <c r="I2" s="4"/>
    </row>
    <row r="3" spans="1:9" ht="15.75" customHeight="1" x14ac:dyDescent="0.2"/>
    <row r="4" spans="1:9" ht="21.95" customHeight="1" x14ac:dyDescent="0.2">
      <c r="A4" s="21" t="s">
        <v>12</v>
      </c>
      <c r="B4" s="21"/>
      <c r="C4" s="21"/>
      <c r="D4" s="21"/>
      <c r="E4" s="21"/>
      <c r="F4" s="21"/>
      <c r="G4" s="21"/>
      <c r="H4" s="21"/>
      <c r="I4" s="21"/>
    </row>
    <row r="5" spans="1:9" ht="21.95" customHeight="1" x14ac:dyDescent="0.2">
      <c r="A5" s="21" t="s">
        <v>190</v>
      </c>
      <c r="B5" s="21"/>
      <c r="C5" s="21"/>
      <c r="D5" s="21"/>
      <c r="E5" s="21"/>
      <c r="F5" s="21"/>
      <c r="G5" s="21"/>
      <c r="H5" s="21"/>
      <c r="I5" s="21"/>
    </row>
    <row r="6" spans="1:9" ht="21.95" customHeight="1" x14ac:dyDescent="0.2">
      <c r="A6" s="21" t="s">
        <v>151</v>
      </c>
      <c r="B6" s="21"/>
      <c r="C6" s="21"/>
      <c r="D6" s="21"/>
      <c r="E6" s="21"/>
      <c r="F6" s="21"/>
      <c r="G6" s="21"/>
      <c r="H6" s="21"/>
      <c r="I6" s="21"/>
    </row>
    <row r="7" spans="1:9" ht="7.5" customHeight="1" x14ac:dyDescent="0.2">
      <c r="A7" s="1"/>
      <c r="B7" s="1"/>
      <c r="C7" s="1"/>
      <c r="D7" s="1"/>
      <c r="E7" s="1"/>
      <c r="F7" s="1"/>
      <c r="G7" s="1"/>
      <c r="H7" s="14"/>
      <c r="I7" s="1"/>
    </row>
    <row r="8" spans="1:9" s="2" customFormat="1" ht="23.25" customHeight="1" x14ac:dyDescent="0.2">
      <c r="A8" s="23" t="s">
        <v>0</v>
      </c>
      <c r="B8" s="24" t="s">
        <v>9</v>
      </c>
      <c r="C8" s="22" t="s">
        <v>1</v>
      </c>
      <c r="D8" s="22"/>
      <c r="E8" s="22" t="s">
        <v>4</v>
      </c>
      <c r="F8" s="22" t="s">
        <v>5</v>
      </c>
      <c r="G8" s="22"/>
      <c r="H8" s="22"/>
      <c r="I8" s="22" t="s">
        <v>8</v>
      </c>
    </row>
    <row r="9" spans="1:9" ht="30.75" customHeight="1" x14ac:dyDescent="0.2">
      <c r="A9" s="23"/>
      <c r="B9" s="24"/>
      <c r="C9" s="7" t="s">
        <v>2</v>
      </c>
      <c r="D9" s="7" t="s">
        <v>3</v>
      </c>
      <c r="E9" s="22"/>
      <c r="F9" s="7" t="s">
        <v>10</v>
      </c>
      <c r="G9" s="7" t="s">
        <v>11</v>
      </c>
      <c r="H9" s="13" t="s">
        <v>6</v>
      </c>
      <c r="I9" s="22"/>
    </row>
    <row r="10" spans="1:9" s="6" customFormat="1" ht="174" customHeight="1" x14ac:dyDescent="0.2">
      <c r="A10" s="12">
        <v>1</v>
      </c>
      <c r="B10" s="12">
        <v>2024</v>
      </c>
      <c r="C10" s="12">
        <v>19</v>
      </c>
      <c r="D10" s="9" t="s">
        <v>209</v>
      </c>
      <c r="E10" s="9" t="s">
        <v>152</v>
      </c>
      <c r="F10" s="12">
        <v>1</v>
      </c>
      <c r="G10" s="12">
        <v>19</v>
      </c>
      <c r="H10" s="12">
        <f>19*15</f>
        <v>285</v>
      </c>
      <c r="I10" s="17" t="s">
        <v>210</v>
      </c>
    </row>
    <row r="11" spans="1:9" s="5" customFormat="1" ht="25.5" customHeight="1" x14ac:dyDescent="0.2">
      <c r="A11" s="25" t="s">
        <v>7</v>
      </c>
      <c r="B11" s="25"/>
      <c r="C11" s="25"/>
      <c r="D11" s="25"/>
      <c r="E11" s="25"/>
      <c r="F11" s="22">
        <f>SUM(G10)</f>
        <v>19</v>
      </c>
      <c r="G11" s="22"/>
      <c r="H11" s="8">
        <f>SUM(H10)</f>
        <v>285</v>
      </c>
      <c r="I11" s="11"/>
    </row>
    <row r="12" spans="1:9" ht="15.75" customHeight="1" x14ac:dyDescent="0.2">
      <c r="A12" s="2"/>
      <c r="B12" s="2"/>
      <c r="C12" s="2"/>
      <c r="D12" s="2"/>
      <c r="E12" s="2"/>
      <c r="F12" s="2"/>
      <c r="G12" s="2"/>
      <c r="H12" s="2"/>
      <c r="I12" s="2"/>
    </row>
    <row r="13" spans="1:9" ht="15.75" customHeight="1" x14ac:dyDescent="0.3">
      <c r="A13" s="2"/>
      <c r="B13" s="2"/>
      <c r="C13" s="2"/>
      <c r="D13" s="2"/>
      <c r="E13" s="2"/>
      <c r="F13" s="26" t="s">
        <v>211</v>
      </c>
      <c r="G13" s="26"/>
      <c r="H13" s="26"/>
      <c r="I13" s="26"/>
    </row>
    <row r="14" spans="1:9" ht="15.75" customHeight="1" x14ac:dyDescent="0.2">
      <c r="A14" s="3"/>
      <c r="B14" s="3"/>
      <c r="C14" s="3"/>
      <c r="D14" s="3"/>
      <c r="E14" s="3"/>
      <c r="F14" s="27" t="s">
        <v>212</v>
      </c>
      <c r="G14" s="27"/>
      <c r="H14" s="27"/>
      <c r="I14" s="27"/>
    </row>
    <row r="15" spans="1:9" ht="18.75" x14ac:dyDescent="0.3">
      <c r="F15" s="20" t="s">
        <v>213</v>
      </c>
      <c r="G15" s="20"/>
      <c r="H15" s="20"/>
      <c r="I15" s="20"/>
    </row>
    <row r="16" spans="1:9" ht="18.75" x14ac:dyDescent="0.3">
      <c r="F16" s="18"/>
      <c r="G16" s="18"/>
      <c r="H16" s="18"/>
      <c r="I16" s="18"/>
    </row>
    <row r="17" spans="6:9" ht="18.75" x14ac:dyDescent="0.3">
      <c r="F17" s="18"/>
      <c r="G17" s="18"/>
      <c r="H17" s="18"/>
      <c r="I17" s="18"/>
    </row>
    <row r="18" spans="6:9" ht="18.75" x14ac:dyDescent="0.3">
      <c r="F18" s="18"/>
      <c r="G18" s="18"/>
      <c r="H18" s="18"/>
      <c r="I18" s="18"/>
    </row>
    <row r="19" spans="6:9" ht="18.75" x14ac:dyDescent="0.3">
      <c r="F19" s="18"/>
      <c r="G19" s="18"/>
      <c r="H19" s="18"/>
      <c r="I19" s="18"/>
    </row>
    <row r="20" spans="6:9" ht="18.75" x14ac:dyDescent="0.3">
      <c r="F20" s="18"/>
      <c r="G20" s="18"/>
      <c r="H20" s="18"/>
      <c r="I20" s="18"/>
    </row>
    <row r="21" spans="6:9" ht="18.75" x14ac:dyDescent="0.3">
      <c r="F21" s="20" t="s">
        <v>214</v>
      </c>
      <c r="G21" s="20"/>
      <c r="H21" s="20"/>
      <c r="I21" s="20"/>
    </row>
  </sheetData>
  <mergeCells count="15">
    <mergeCell ref="F15:I15"/>
    <mergeCell ref="F21:I21"/>
    <mergeCell ref="A4:I4"/>
    <mergeCell ref="A5:I5"/>
    <mergeCell ref="A6:I6"/>
    <mergeCell ref="I8:I9"/>
    <mergeCell ref="A8:A9"/>
    <mergeCell ref="E8:E9"/>
    <mergeCell ref="B8:B9"/>
    <mergeCell ref="A11:E11"/>
    <mergeCell ref="F11:G11"/>
    <mergeCell ref="F13:I13"/>
    <mergeCell ref="F14:I14"/>
    <mergeCell ref="C8:D8"/>
    <mergeCell ref="F8:H8"/>
  </mergeCells>
  <pageMargins left="0.25" right="0.25" top="0.35" bottom="0.25" header="0" footer="0"/>
  <pageSetup paperSize="9" scale="82" fitToHeight="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showGridLines="0" view="pageBreakPreview" workbookViewId="0">
      <selection activeCell="E20" sqref="E20"/>
    </sheetView>
  </sheetViews>
  <sheetFormatPr defaultRowHeight="12.75" x14ac:dyDescent="0.2"/>
  <cols>
    <col min="1" max="1" width="6.5703125" customWidth="1"/>
    <col min="2" max="2" width="10.85546875" customWidth="1"/>
    <col min="3" max="3" width="10" customWidth="1"/>
    <col min="4" max="4" width="32.5703125" customWidth="1"/>
    <col min="5" max="5" width="30.7109375" customWidth="1"/>
    <col min="6" max="6" width="13.7109375" customWidth="1"/>
    <col min="7" max="7" width="13" customWidth="1"/>
    <col min="8" max="10" width="17.7109375" customWidth="1"/>
    <col min="11" max="12" width="23" customWidth="1"/>
  </cols>
  <sheetData>
    <row r="1" spans="1:9" ht="15.75" customHeight="1" x14ac:dyDescent="0.2">
      <c r="D1" s="4"/>
      <c r="E1" s="4"/>
      <c r="F1" s="4"/>
      <c r="G1" s="4"/>
      <c r="H1" s="4"/>
      <c r="I1" s="4"/>
    </row>
    <row r="2" spans="1:9" ht="15.75" customHeight="1" x14ac:dyDescent="0.2">
      <c r="D2" s="4"/>
      <c r="E2" s="4"/>
      <c r="F2" s="4"/>
      <c r="G2" s="4"/>
      <c r="H2" s="4"/>
      <c r="I2" s="4"/>
    </row>
    <row r="3" spans="1:9" ht="15.75" customHeight="1" x14ac:dyDescent="0.2"/>
    <row r="4" spans="1:9" ht="21.95" customHeight="1" x14ac:dyDescent="0.2">
      <c r="A4" s="21" t="s">
        <v>12</v>
      </c>
      <c r="B4" s="21"/>
      <c r="C4" s="21"/>
      <c r="D4" s="21"/>
      <c r="E4" s="21"/>
      <c r="F4" s="21"/>
      <c r="G4" s="21"/>
      <c r="H4" s="21"/>
      <c r="I4" s="21"/>
    </row>
    <row r="5" spans="1:9" ht="21.95" customHeight="1" x14ac:dyDescent="0.2">
      <c r="A5" s="21" t="s">
        <v>190</v>
      </c>
      <c r="B5" s="21"/>
      <c r="C5" s="21"/>
      <c r="D5" s="21"/>
      <c r="E5" s="21"/>
      <c r="F5" s="21"/>
      <c r="G5" s="21"/>
      <c r="H5" s="21"/>
      <c r="I5" s="21"/>
    </row>
    <row r="6" spans="1:9" ht="21.95" customHeight="1" x14ac:dyDescent="0.2">
      <c r="A6" s="21" t="s">
        <v>153</v>
      </c>
      <c r="B6" s="21"/>
      <c r="C6" s="21"/>
      <c r="D6" s="21"/>
      <c r="E6" s="21"/>
      <c r="F6" s="21"/>
      <c r="G6" s="21"/>
      <c r="H6" s="21"/>
      <c r="I6" s="21"/>
    </row>
    <row r="7" spans="1:9" ht="15.75" customHeight="1" x14ac:dyDescent="0.2">
      <c r="A7" s="1"/>
      <c r="B7" s="1"/>
      <c r="C7" s="1"/>
      <c r="D7" s="1"/>
      <c r="E7" s="1"/>
      <c r="F7" s="1"/>
      <c r="G7" s="1"/>
      <c r="H7" s="14"/>
      <c r="I7" s="1"/>
    </row>
    <row r="8" spans="1:9" s="2" customFormat="1" ht="15" customHeight="1" x14ac:dyDescent="0.2">
      <c r="A8" s="23" t="s">
        <v>0</v>
      </c>
      <c r="B8" s="24" t="s">
        <v>9</v>
      </c>
      <c r="C8" s="22" t="s">
        <v>1</v>
      </c>
      <c r="D8" s="22"/>
      <c r="E8" s="22" t="s">
        <v>4</v>
      </c>
      <c r="F8" s="22" t="s">
        <v>5</v>
      </c>
      <c r="G8" s="22"/>
      <c r="H8" s="22"/>
      <c r="I8" s="22" t="s">
        <v>8</v>
      </c>
    </row>
    <row r="9" spans="1:9" ht="19.5" customHeight="1" x14ac:dyDescent="0.2">
      <c r="A9" s="23"/>
      <c r="B9" s="24"/>
      <c r="C9" s="7" t="s">
        <v>2</v>
      </c>
      <c r="D9" s="7" t="s">
        <v>3</v>
      </c>
      <c r="E9" s="22"/>
      <c r="F9" s="7" t="s">
        <v>10</v>
      </c>
      <c r="G9" s="7" t="s">
        <v>11</v>
      </c>
      <c r="H9" s="13" t="s">
        <v>6</v>
      </c>
      <c r="I9" s="22"/>
    </row>
    <row r="10" spans="1:9" s="6" customFormat="1" ht="25.5" customHeight="1" x14ac:dyDescent="0.25">
      <c r="A10" s="12">
        <v>1</v>
      </c>
      <c r="B10" s="12">
        <v>2024</v>
      </c>
      <c r="C10" s="12">
        <v>1</v>
      </c>
      <c r="D10" s="9" t="s">
        <v>154</v>
      </c>
      <c r="E10" s="9" t="s">
        <v>18</v>
      </c>
      <c r="F10" s="12">
        <v>2</v>
      </c>
      <c r="G10" s="12">
        <v>2</v>
      </c>
      <c r="H10" s="12">
        <v>60</v>
      </c>
      <c r="I10" s="10"/>
    </row>
    <row r="11" spans="1:9" s="6" customFormat="1" ht="25.5" customHeight="1" x14ac:dyDescent="0.25">
      <c r="A11" s="12">
        <v>2</v>
      </c>
      <c r="B11" s="12">
        <v>2024</v>
      </c>
      <c r="C11" s="12">
        <v>1</v>
      </c>
      <c r="D11" s="9" t="s">
        <v>154</v>
      </c>
      <c r="E11" s="9" t="s">
        <v>19</v>
      </c>
      <c r="F11" s="12">
        <v>1</v>
      </c>
      <c r="G11" s="12">
        <v>1</v>
      </c>
      <c r="H11" s="12">
        <v>45</v>
      </c>
      <c r="I11" s="10"/>
    </row>
    <row r="12" spans="1:9" s="6" customFormat="1" ht="25.5" customHeight="1" x14ac:dyDescent="0.25">
      <c r="A12" s="12">
        <v>3</v>
      </c>
      <c r="B12" s="12">
        <v>2024</v>
      </c>
      <c r="C12" s="12">
        <v>1</v>
      </c>
      <c r="D12" s="9" t="s">
        <v>154</v>
      </c>
      <c r="E12" s="9" t="s">
        <v>155</v>
      </c>
      <c r="F12" s="12">
        <v>2</v>
      </c>
      <c r="G12" s="12">
        <v>2</v>
      </c>
      <c r="H12" s="12">
        <v>30</v>
      </c>
      <c r="I12" s="10"/>
    </row>
    <row r="13" spans="1:9" s="6" customFormat="1" ht="25.5" customHeight="1" x14ac:dyDescent="0.25">
      <c r="A13" s="12">
        <v>4</v>
      </c>
      <c r="B13" s="12">
        <v>2024</v>
      </c>
      <c r="C13" s="12">
        <v>1</v>
      </c>
      <c r="D13" s="9" t="s">
        <v>154</v>
      </c>
      <c r="E13" s="9" t="s">
        <v>156</v>
      </c>
      <c r="F13" s="12">
        <v>2</v>
      </c>
      <c r="G13" s="12">
        <v>2</v>
      </c>
      <c r="H13" s="12">
        <v>60</v>
      </c>
      <c r="I13" s="10"/>
    </row>
    <row r="14" spans="1:9" s="6" customFormat="1" ht="27" customHeight="1" x14ac:dyDescent="0.25">
      <c r="A14" s="12">
        <v>5</v>
      </c>
      <c r="B14" s="12">
        <v>2024</v>
      </c>
      <c r="C14" s="12">
        <v>1</v>
      </c>
      <c r="D14" s="9" t="s">
        <v>154</v>
      </c>
      <c r="E14" s="9" t="s">
        <v>157</v>
      </c>
      <c r="F14" s="12">
        <v>3</v>
      </c>
      <c r="G14" s="12">
        <v>3</v>
      </c>
      <c r="H14" s="12">
        <v>90</v>
      </c>
      <c r="I14" s="10"/>
    </row>
    <row r="15" spans="1:9" s="6" customFormat="1" ht="25.5" customHeight="1" x14ac:dyDescent="0.25">
      <c r="A15" s="12">
        <v>6</v>
      </c>
      <c r="B15" s="12">
        <v>2024</v>
      </c>
      <c r="C15" s="12">
        <v>1</v>
      </c>
      <c r="D15" s="9" t="s">
        <v>154</v>
      </c>
      <c r="E15" s="9" t="s">
        <v>158</v>
      </c>
      <c r="F15" s="12">
        <v>2</v>
      </c>
      <c r="G15" s="12">
        <v>2</v>
      </c>
      <c r="H15" s="12">
        <v>60</v>
      </c>
      <c r="I15" s="10"/>
    </row>
    <row r="16" spans="1:9" s="6" customFormat="1" ht="25.5" customHeight="1" x14ac:dyDescent="0.25">
      <c r="A16" s="12">
        <v>7</v>
      </c>
      <c r="B16" s="12">
        <v>2024</v>
      </c>
      <c r="C16" s="12">
        <v>1</v>
      </c>
      <c r="D16" s="9" t="s">
        <v>154</v>
      </c>
      <c r="E16" s="9" t="s">
        <v>66</v>
      </c>
      <c r="F16" s="12">
        <v>5</v>
      </c>
      <c r="G16" s="12">
        <v>5</v>
      </c>
      <c r="H16" s="12">
        <v>150</v>
      </c>
      <c r="I16" s="10"/>
    </row>
    <row r="17" spans="1:9" s="5" customFormat="1" ht="25.5" customHeight="1" x14ac:dyDescent="0.2">
      <c r="A17" s="25" t="s">
        <v>7</v>
      </c>
      <c r="B17" s="25"/>
      <c r="C17" s="25"/>
      <c r="D17" s="25"/>
      <c r="E17" s="25"/>
      <c r="F17" s="22">
        <f>SUM(G10:G16)</f>
        <v>17</v>
      </c>
      <c r="G17" s="22"/>
      <c r="H17" s="8">
        <f>SUM(H10:H16)</f>
        <v>495</v>
      </c>
      <c r="I17" s="11"/>
    </row>
    <row r="18" spans="1:9" ht="15.75" customHeight="1" x14ac:dyDescent="0.2">
      <c r="A18" s="2"/>
      <c r="B18" s="2"/>
      <c r="C18" s="2"/>
      <c r="D18" s="2"/>
      <c r="E18" s="2"/>
      <c r="F18" s="2"/>
      <c r="G18" s="2"/>
      <c r="H18" s="2"/>
      <c r="I18" s="2"/>
    </row>
    <row r="19" spans="1:9" ht="15.75" customHeight="1" x14ac:dyDescent="0.3">
      <c r="A19" s="2"/>
      <c r="B19" s="2"/>
      <c r="C19" s="2"/>
      <c r="D19" s="2"/>
      <c r="E19" s="2"/>
      <c r="F19" s="26" t="s">
        <v>211</v>
      </c>
      <c r="G19" s="26"/>
      <c r="H19" s="26"/>
      <c r="I19" s="26"/>
    </row>
    <row r="20" spans="1:9" ht="15.75" customHeight="1" x14ac:dyDescent="0.2">
      <c r="A20" s="3"/>
      <c r="B20" s="3"/>
      <c r="C20" s="3"/>
      <c r="D20" s="3"/>
      <c r="E20" s="3"/>
      <c r="F20" s="27" t="s">
        <v>212</v>
      </c>
      <c r="G20" s="27"/>
      <c r="H20" s="27"/>
      <c r="I20" s="27"/>
    </row>
    <row r="21" spans="1:9" ht="18.75" x14ac:dyDescent="0.3">
      <c r="F21" s="20" t="s">
        <v>213</v>
      </c>
      <c r="G21" s="20"/>
      <c r="H21" s="20"/>
      <c r="I21" s="20"/>
    </row>
    <row r="22" spans="1:9" ht="18.75" x14ac:dyDescent="0.3">
      <c r="F22" s="18"/>
      <c r="G22" s="18"/>
      <c r="H22" s="18"/>
      <c r="I22" s="18"/>
    </row>
    <row r="23" spans="1:9" ht="18.75" x14ac:dyDescent="0.3">
      <c r="F23" s="18"/>
      <c r="G23" s="18"/>
      <c r="H23" s="18"/>
      <c r="I23" s="18"/>
    </row>
    <row r="24" spans="1:9" ht="18.75" x14ac:dyDescent="0.3">
      <c r="F24" s="18"/>
      <c r="G24" s="18"/>
      <c r="H24" s="18"/>
      <c r="I24" s="18"/>
    </row>
    <row r="25" spans="1:9" ht="18.75" x14ac:dyDescent="0.3">
      <c r="F25" s="18"/>
      <c r="G25" s="18"/>
      <c r="H25" s="18"/>
      <c r="I25" s="18"/>
    </row>
    <row r="26" spans="1:9" ht="18.75" x14ac:dyDescent="0.3">
      <c r="F26" s="18"/>
      <c r="G26" s="18"/>
      <c r="H26" s="18"/>
      <c r="I26" s="18"/>
    </row>
    <row r="27" spans="1:9" ht="18.75" x14ac:dyDescent="0.3">
      <c r="F27" s="20" t="s">
        <v>214</v>
      </c>
      <c r="G27" s="20"/>
      <c r="H27" s="20"/>
      <c r="I27" s="20"/>
    </row>
  </sheetData>
  <mergeCells count="15">
    <mergeCell ref="F21:I21"/>
    <mergeCell ref="F27:I27"/>
    <mergeCell ref="A4:I4"/>
    <mergeCell ref="A5:I5"/>
    <mergeCell ref="A6:I6"/>
    <mergeCell ref="I8:I9"/>
    <mergeCell ref="A8:A9"/>
    <mergeCell ref="E8:E9"/>
    <mergeCell ref="B8:B9"/>
    <mergeCell ref="A17:E17"/>
    <mergeCell ref="F17:G17"/>
    <mergeCell ref="F19:I19"/>
    <mergeCell ref="F20:I20"/>
    <mergeCell ref="C8:D8"/>
    <mergeCell ref="F8:H8"/>
  </mergeCells>
  <pageMargins left="0.25" right="0.25" top="0.5" bottom="0.25" header="0" footer="0"/>
  <pageSetup paperSize="9" scale="97" fitToHeight="0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showGridLines="0" view="pageBreakPreview" topLeftCell="A7" workbookViewId="0">
      <selection activeCell="E37" sqref="E37"/>
    </sheetView>
  </sheetViews>
  <sheetFormatPr defaultRowHeight="12.75" x14ac:dyDescent="0.2"/>
  <cols>
    <col min="1" max="1" width="6.5703125" customWidth="1"/>
    <col min="2" max="2" width="10.85546875" customWidth="1"/>
    <col min="3" max="3" width="10" customWidth="1"/>
    <col min="4" max="4" width="32.5703125" customWidth="1"/>
    <col min="5" max="5" width="35" customWidth="1"/>
    <col min="6" max="10" width="17.7109375" customWidth="1"/>
    <col min="11" max="12" width="23" customWidth="1"/>
  </cols>
  <sheetData>
    <row r="1" spans="1:9" ht="15.75" customHeight="1" x14ac:dyDescent="0.2">
      <c r="D1" s="4"/>
      <c r="E1" s="4"/>
      <c r="F1" s="4"/>
      <c r="G1" s="4"/>
      <c r="H1" s="4"/>
      <c r="I1" s="4"/>
    </row>
    <row r="2" spans="1:9" ht="15.75" customHeight="1" x14ac:dyDescent="0.2">
      <c r="D2" s="4"/>
      <c r="E2" s="4"/>
      <c r="F2" s="4"/>
      <c r="G2" s="4"/>
      <c r="H2" s="4"/>
      <c r="I2" s="4"/>
    </row>
    <row r="3" spans="1:9" ht="15.75" customHeight="1" x14ac:dyDescent="0.2"/>
    <row r="4" spans="1:9" ht="21.95" customHeight="1" x14ac:dyDescent="0.2">
      <c r="A4" s="21" t="s">
        <v>12</v>
      </c>
      <c r="B4" s="21"/>
      <c r="C4" s="21"/>
      <c r="D4" s="21"/>
      <c r="E4" s="21"/>
      <c r="F4" s="21"/>
      <c r="G4" s="21"/>
      <c r="H4" s="21"/>
      <c r="I4" s="21"/>
    </row>
    <row r="5" spans="1:9" ht="21.95" customHeight="1" x14ac:dyDescent="0.2">
      <c r="A5" s="21" t="s">
        <v>190</v>
      </c>
      <c r="B5" s="21"/>
      <c r="C5" s="21"/>
      <c r="D5" s="21"/>
      <c r="E5" s="21"/>
      <c r="F5" s="21"/>
      <c r="G5" s="21"/>
      <c r="H5" s="21"/>
      <c r="I5" s="21"/>
    </row>
    <row r="6" spans="1:9" ht="21.95" customHeight="1" x14ac:dyDescent="0.2">
      <c r="A6" s="21" t="s">
        <v>159</v>
      </c>
      <c r="B6" s="21"/>
      <c r="C6" s="21"/>
      <c r="D6" s="21"/>
      <c r="E6" s="21"/>
      <c r="F6" s="21"/>
      <c r="G6" s="21"/>
      <c r="H6" s="21"/>
      <c r="I6" s="21"/>
    </row>
    <row r="7" spans="1:9" ht="9" customHeight="1" x14ac:dyDescent="0.2">
      <c r="A7" s="1"/>
      <c r="B7" s="1"/>
      <c r="C7" s="1"/>
      <c r="D7" s="1"/>
      <c r="E7" s="1"/>
      <c r="F7" s="1"/>
      <c r="G7" s="1"/>
      <c r="H7" s="14"/>
      <c r="I7" s="1"/>
    </row>
    <row r="8" spans="1:9" s="2" customFormat="1" ht="15" customHeight="1" x14ac:dyDescent="0.2">
      <c r="A8" s="23" t="s">
        <v>0</v>
      </c>
      <c r="B8" s="24" t="s">
        <v>9</v>
      </c>
      <c r="C8" s="22" t="s">
        <v>1</v>
      </c>
      <c r="D8" s="22"/>
      <c r="E8" s="22" t="s">
        <v>4</v>
      </c>
      <c r="F8" s="22" t="s">
        <v>5</v>
      </c>
      <c r="G8" s="22"/>
      <c r="H8" s="22"/>
      <c r="I8" s="22" t="s">
        <v>8</v>
      </c>
    </row>
    <row r="9" spans="1:9" ht="19.5" customHeight="1" x14ac:dyDescent="0.2">
      <c r="A9" s="23"/>
      <c r="B9" s="24"/>
      <c r="C9" s="7" t="s">
        <v>2</v>
      </c>
      <c r="D9" s="7" t="s">
        <v>3</v>
      </c>
      <c r="E9" s="22"/>
      <c r="F9" s="7" t="s">
        <v>10</v>
      </c>
      <c r="G9" s="7" t="s">
        <v>11</v>
      </c>
      <c r="H9" s="13" t="s">
        <v>6</v>
      </c>
      <c r="I9" s="22"/>
    </row>
    <row r="10" spans="1:9" s="6" customFormat="1" ht="15" x14ac:dyDescent="0.25">
      <c r="A10" s="12">
        <v>1</v>
      </c>
      <c r="B10" s="12">
        <v>2024</v>
      </c>
      <c r="C10" s="12">
        <v>1</v>
      </c>
      <c r="D10" s="9" t="s">
        <v>160</v>
      </c>
      <c r="E10" s="9" t="s">
        <v>163</v>
      </c>
      <c r="F10" s="12">
        <v>2</v>
      </c>
      <c r="G10" s="12">
        <v>2</v>
      </c>
      <c r="H10" s="12">
        <v>45</v>
      </c>
      <c r="I10" s="10"/>
    </row>
    <row r="11" spans="1:9" s="6" customFormat="1" ht="15" x14ac:dyDescent="0.25">
      <c r="A11" s="12">
        <v>2</v>
      </c>
      <c r="B11" s="12">
        <v>2024</v>
      </c>
      <c r="C11" s="12">
        <v>1</v>
      </c>
      <c r="D11" s="9" t="s">
        <v>160</v>
      </c>
      <c r="E11" s="9" t="s">
        <v>164</v>
      </c>
      <c r="F11" s="12">
        <v>2</v>
      </c>
      <c r="G11" s="12">
        <v>2</v>
      </c>
      <c r="H11" s="12">
        <v>45</v>
      </c>
      <c r="I11" s="10"/>
    </row>
    <row r="12" spans="1:9" s="6" customFormat="1" ht="15" x14ac:dyDescent="0.25">
      <c r="A12" s="12">
        <v>3</v>
      </c>
      <c r="B12" s="12">
        <v>2024</v>
      </c>
      <c r="C12" s="12">
        <v>1</v>
      </c>
      <c r="D12" s="9" t="s">
        <v>161</v>
      </c>
      <c r="E12" s="9" t="s">
        <v>207</v>
      </c>
      <c r="F12" s="12">
        <v>3</v>
      </c>
      <c r="G12" s="12">
        <v>3</v>
      </c>
      <c r="H12" s="12">
        <v>60</v>
      </c>
      <c r="I12" s="10"/>
    </row>
    <row r="13" spans="1:9" s="6" customFormat="1" ht="15" x14ac:dyDescent="0.25">
      <c r="A13" s="12">
        <v>4</v>
      </c>
      <c r="B13" s="12">
        <v>2024</v>
      </c>
      <c r="C13" s="12">
        <v>1</v>
      </c>
      <c r="D13" s="9" t="s">
        <v>160</v>
      </c>
      <c r="E13" s="9" t="s">
        <v>165</v>
      </c>
      <c r="F13" s="12">
        <v>3</v>
      </c>
      <c r="G13" s="12">
        <v>3</v>
      </c>
      <c r="H13" s="12">
        <v>60</v>
      </c>
      <c r="I13" s="10"/>
    </row>
    <row r="14" spans="1:9" s="6" customFormat="1" ht="15" x14ac:dyDescent="0.25">
      <c r="A14" s="12">
        <v>5</v>
      </c>
      <c r="B14" s="12">
        <v>2024</v>
      </c>
      <c r="C14" s="12">
        <v>1</v>
      </c>
      <c r="D14" s="9" t="s">
        <v>162</v>
      </c>
      <c r="E14" s="9" t="s">
        <v>166</v>
      </c>
      <c r="F14" s="12">
        <v>3</v>
      </c>
      <c r="G14" s="12">
        <v>3</v>
      </c>
      <c r="H14" s="12">
        <v>45</v>
      </c>
      <c r="I14" s="10"/>
    </row>
    <row r="15" spans="1:9" s="6" customFormat="1" ht="15" x14ac:dyDescent="0.25">
      <c r="A15" s="12">
        <v>6</v>
      </c>
      <c r="B15" s="12">
        <v>2024</v>
      </c>
      <c r="C15" s="12">
        <v>1</v>
      </c>
      <c r="D15" s="9" t="s">
        <v>160</v>
      </c>
      <c r="E15" s="9" t="s">
        <v>167</v>
      </c>
      <c r="F15" s="12">
        <v>3</v>
      </c>
      <c r="G15" s="12">
        <v>3</v>
      </c>
      <c r="H15" s="12">
        <v>60</v>
      </c>
      <c r="I15" s="10"/>
    </row>
    <row r="16" spans="1:9" s="6" customFormat="1" ht="15" x14ac:dyDescent="0.25">
      <c r="A16" s="12">
        <v>7</v>
      </c>
      <c r="B16" s="12">
        <v>2024</v>
      </c>
      <c r="C16" s="12">
        <v>1</v>
      </c>
      <c r="D16" s="9" t="s">
        <v>162</v>
      </c>
      <c r="E16" s="9" t="s">
        <v>206</v>
      </c>
      <c r="F16" s="12">
        <v>2</v>
      </c>
      <c r="G16" s="12">
        <v>2</v>
      </c>
      <c r="H16" s="12">
        <v>45</v>
      </c>
      <c r="I16" s="10"/>
    </row>
    <row r="17" spans="1:9" s="6" customFormat="1" ht="15" x14ac:dyDescent="0.25">
      <c r="A17" s="12">
        <v>8</v>
      </c>
      <c r="B17" s="12">
        <v>2024</v>
      </c>
      <c r="C17" s="12">
        <v>1</v>
      </c>
      <c r="D17" s="9" t="s">
        <v>161</v>
      </c>
      <c r="E17" s="9" t="s">
        <v>208</v>
      </c>
      <c r="F17" s="12">
        <v>3</v>
      </c>
      <c r="G17" s="12">
        <v>3</v>
      </c>
      <c r="H17" s="12">
        <v>60</v>
      </c>
      <c r="I17" s="10"/>
    </row>
    <row r="18" spans="1:9" s="6" customFormat="1" ht="15" x14ac:dyDescent="0.25">
      <c r="A18" s="12">
        <v>9</v>
      </c>
      <c r="B18" s="12">
        <v>2024</v>
      </c>
      <c r="C18" s="12">
        <v>1</v>
      </c>
      <c r="D18" s="9" t="s">
        <v>162</v>
      </c>
      <c r="E18" s="9" t="s">
        <v>205</v>
      </c>
      <c r="F18" s="12">
        <v>3</v>
      </c>
      <c r="G18" s="12">
        <v>3</v>
      </c>
      <c r="H18" s="12">
        <v>60</v>
      </c>
      <c r="I18" s="10"/>
    </row>
    <row r="19" spans="1:9" s="6" customFormat="1" ht="15" x14ac:dyDescent="0.25">
      <c r="A19" s="12">
        <v>10</v>
      </c>
      <c r="B19" s="12">
        <v>2024</v>
      </c>
      <c r="C19" s="12">
        <v>1</v>
      </c>
      <c r="D19" s="9" t="s">
        <v>161</v>
      </c>
      <c r="E19" s="9" t="s">
        <v>168</v>
      </c>
      <c r="F19" s="12">
        <v>3</v>
      </c>
      <c r="G19" s="12">
        <v>3</v>
      </c>
      <c r="H19" s="12">
        <v>60</v>
      </c>
      <c r="I19" s="10"/>
    </row>
    <row r="20" spans="1:9" s="6" customFormat="1" ht="15" x14ac:dyDescent="0.25">
      <c r="A20" s="12">
        <v>11</v>
      </c>
      <c r="B20" s="12">
        <v>2024</v>
      </c>
      <c r="C20" s="12">
        <v>1</v>
      </c>
      <c r="D20" s="9" t="s">
        <v>162</v>
      </c>
      <c r="E20" s="9" t="s">
        <v>169</v>
      </c>
      <c r="F20" s="12">
        <v>2</v>
      </c>
      <c r="G20" s="12">
        <v>2</v>
      </c>
      <c r="H20" s="12">
        <v>45</v>
      </c>
      <c r="I20" s="10"/>
    </row>
    <row r="21" spans="1:9" s="6" customFormat="1" ht="15" x14ac:dyDescent="0.25">
      <c r="A21" s="12">
        <v>12</v>
      </c>
      <c r="B21" s="12">
        <v>2024</v>
      </c>
      <c r="C21" s="12">
        <v>1</v>
      </c>
      <c r="D21" s="9" t="s">
        <v>162</v>
      </c>
      <c r="E21" s="9" t="s">
        <v>170</v>
      </c>
      <c r="F21" s="12">
        <v>3</v>
      </c>
      <c r="G21" s="12">
        <v>3</v>
      </c>
      <c r="H21" s="12">
        <v>45</v>
      </c>
      <c r="I21" s="10"/>
    </row>
    <row r="22" spans="1:9" s="6" customFormat="1" ht="15" x14ac:dyDescent="0.25">
      <c r="A22" s="12">
        <v>13</v>
      </c>
      <c r="B22" s="12">
        <v>2024</v>
      </c>
      <c r="C22" s="12">
        <v>1</v>
      </c>
      <c r="D22" s="9" t="s">
        <v>161</v>
      </c>
      <c r="E22" s="9" t="s">
        <v>171</v>
      </c>
      <c r="F22" s="12">
        <v>2</v>
      </c>
      <c r="G22" s="12">
        <v>2</v>
      </c>
      <c r="H22" s="12">
        <v>45</v>
      </c>
      <c r="I22" s="10"/>
    </row>
    <row r="23" spans="1:9" s="6" customFormat="1" ht="15" x14ac:dyDescent="0.25">
      <c r="A23" s="12">
        <v>14</v>
      </c>
      <c r="B23" s="12">
        <v>2024</v>
      </c>
      <c r="C23" s="12">
        <v>1</v>
      </c>
      <c r="D23" s="9" t="s">
        <v>161</v>
      </c>
      <c r="E23" s="9" t="s">
        <v>172</v>
      </c>
      <c r="F23" s="12">
        <v>2</v>
      </c>
      <c r="G23" s="12">
        <v>2</v>
      </c>
      <c r="H23" s="12">
        <v>60</v>
      </c>
      <c r="I23" s="10"/>
    </row>
    <row r="24" spans="1:9" s="6" customFormat="1" ht="15" x14ac:dyDescent="0.25">
      <c r="A24" s="12">
        <v>15</v>
      </c>
      <c r="B24" s="12">
        <v>2024</v>
      </c>
      <c r="C24" s="12">
        <v>1</v>
      </c>
      <c r="D24" s="9" t="s">
        <v>162</v>
      </c>
      <c r="E24" s="9" t="s">
        <v>66</v>
      </c>
      <c r="F24" s="12">
        <v>4</v>
      </c>
      <c r="G24" s="12">
        <v>4</v>
      </c>
      <c r="H24" s="12">
        <v>90</v>
      </c>
      <c r="I24" s="10"/>
    </row>
    <row r="25" spans="1:9" s="6" customFormat="1" ht="15" x14ac:dyDescent="0.25">
      <c r="A25" s="12">
        <v>16</v>
      </c>
      <c r="B25" s="12">
        <v>2024</v>
      </c>
      <c r="C25" s="12">
        <v>1</v>
      </c>
      <c r="D25" s="9" t="s">
        <v>161</v>
      </c>
      <c r="E25" s="9" t="s">
        <v>24</v>
      </c>
      <c r="F25" s="12">
        <v>7</v>
      </c>
      <c r="G25" s="12">
        <v>7</v>
      </c>
      <c r="H25" s="12">
        <v>180</v>
      </c>
      <c r="I25" s="10"/>
    </row>
    <row r="26" spans="1:9" s="6" customFormat="1" ht="15" x14ac:dyDescent="0.25">
      <c r="A26" s="12">
        <v>17</v>
      </c>
      <c r="B26" s="12">
        <v>2024</v>
      </c>
      <c r="C26" s="12">
        <v>1</v>
      </c>
      <c r="D26" s="9" t="s">
        <v>160</v>
      </c>
      <c r="E26" s="9" t="s">
        <v>24</v>
      </c>
      <c r="F26" s="12">
        <v>9</v>
      </c>
      <c r="G26" s="12">
        <v>9</v>
      </c>
      <c r="H26" s="12">
        <v>240</v>
      </c>
      <c r="I26" s="10"/>
    </row>
    <row r="27" spans="1:9" s="6" customFormat="1" ht="15" x14ac:dyDescent="0.25">
      <c r="A27" s="12">
        <v>18</v>
      </c>
      <c r="B27" s="12">
        <v>2024</v>
      </c>
      <c r="C27" s="12">
        <v>1</v>
      </c>
      <c r="D27" s="9" t="s">
        <v>160</v>
      </c>
      <c r="E27" s="9" t="s">
        <v>173</v>
      </c>
      <c r="F27" s="12">
        <v>3</v>
      </c>
      <c r="G27" s="12">
        <v>3</v>
      </c>
      <c r="H27" s="12">
        <v>60</v>
      </c>
      <c r="I27" s="10"/>
    </row>
    <row r="28" spans="1:9" s="5" customFormat="1" ht="18" customHeight="1" x14ac:dyDescent="0.2">
      <c r="A28" s="25" t="s">
        <v>7</v>
      </c>
      <c r="B28" s="25"/>
      <c r="C28" s="25"/>
      <c r="D28" s="25"/>
      <c r="E28" s="25"/>
      <c r="F28" s="22">
        <f>SUM(G10:G27)</f>
        <v>59</v>
      </c>
      <c r="G28" s="22"/>
      <c r="H28" s="8">
        <f>SUM(H10:H27)</f>
        <v>1305</v>
      </c>
      <c r="I28" s="11"/>
    </row>
    <row r="29" spans="1:9" ht="15.75" customHeight="1" x14ac:dyDescent="0.25">
      <c r="A29" s="16" t="s">
        <v>199</v>
      </c>
      <c r="B29" s="16"/>
      <c r="C29" s="16" t="s">
        <v>200</v>
      </c>
      <c r="D29" s="2"/>
      <c r="E29" s="2"/>
      <c r="F29" s="2"/>
      <c r="G29" s="2"/>
      <c r="H29" s="2"/>
      <c r="I29" s="2"/>
    </row>
    <row r="30" spans="1:9" ht="15.75" customHeight="1" x14ac:dyDescent="0.3">
      <c r="A30" s="16"/>
      <c r="B30" s="16"/>
      <c r="C30" s="16" t="s">
        <v>201</v>
      </c>
      <c r="D30" s="2"/>
      <c r="E30" s="2"/>
      <c r="F30" s="26" t="s">
        <v>211</v>
      </c>
      <c r="G30" s="26"/>
      <c r="H30" s="26"/>
      <c r="I30" s="26"/>
    </row>
    <row r="31" spans="1:9" ht="15.75" customHeight="1" x14ac:dyDescent="0.2">
      <c r="A31" s="3"/>
      <c r="B31" s="3"/>
      <c r="C31" s="3"/>
      <c r="D31" s="3"/>
      <c r="E31" s="3"/>
      <c r="F31" s="27" t="s">
        <v>212</v>
      </c>
      <c r="G31" s="27"/>
      <c r="H31" s="27"/>
      <c r="I31" s="27"/>
    </row>
    <row r="32" spans="1:9" ht="18.75" x14ac:dyDescent="0.3">
      <c r="F32" s="20" t="s">
        <v>213</v>
      </c>
      <c r="G32" s="20"/>
      <c r="H32" s="20"/>
      <c r="I32" s="20"/>
    </row>
    <row r="33" spans="6:9" ht="18.75" x14ac:dyDescent="0.3">
      <c r="F33" s="18"/>
      <c r="G33" s="18"/>
      <c r="H33" s="18"/>
      <c r="I33" s="18"/>
    </row>
    <row r="34" spans="6:9" ht="2.25" customHeight="1" x14ac:dyDescent="0.3">
      <c r="F34" s="18"/>
      <c r="G34" s="18"/>
      <c r="H34" s="18"/>
      <c r="I34" s="18"/>
    </row>
    <row r="35" spans="6:9" ht="18.75" x14ac:dyDescent="0.3">
      <c r="F35" s="18"/>
      <c r="G35" s="18"/>
      <c r="H35" s="18"/>
      <c r="I35" s="18"/>
    </row>
    <row r="36" spans="6:9" ht="18.75" x14ac:dyDescent="0.3">
      <c r="F36" s="18"/>
      <c r="G36" s="18"/>
      <c r="H36" s="18"/>
      <c r="I36" s="18"/>
    </row>
    <row r="37" spans="6:9" ht="18.75" x14ac:dyDescent="0.3">
      <c r="F37" s="18"/>
      <c r="G37" s="18"/>
      <c r="H37" s="18"/>
      <c r="I37" s="18"/>
    </row>
    <row r="38" spans="6:9" ht="18.75" x14ac:dyDescent="0.3">
      <c r="F38" s="20" t="s">
        <v>214</v>
      </c>
      <c r="G38" s="20"/>
      <c r="H38" s="20"/>
      <c r="I38" s="20"/>
    </row>
  </sheetData>
  <mergeCells count="15">
    <mergeCell ref="F32:I32"/>
    <mergeCell ref="F38:I38"/>
    <mergeCell ref="A4:I4"/>
    <mergeCell ref="A5:I5"/>
    <mergeCell ref="A6:I6"/>
    <mergeCell ref="I8:I9"/>
    <mergeCell ref="A8:A9"/>
    <mergeCell ref="E8:E9"/>
    <mergeCell ref="B8:B9"/>
    <mergeCell ref="A28:E28"/>
    <mergeCell ref="F28:G28"/>
    <mergeCell ref="F30:I30"/>
    <mergeCell ref="F31:I31"/>
    <mergeCell ref="C8:D8"/>
    <mergeCell ref="F8:H8"/>
  </mergeCells>
  <pageMargins left="0.25" right="0.25" top="0.25" bottom="0" header="0" footer="0"/>
  <pageSetup paperSize="9" scale="89" fitToHeight="0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showGridLines="0" view="pageBreakPreview" workbookViewId="0">
      <selection activeCell="A6" sqref="A6:I6"/>
    </sheetView>
  </sheetViews>
  <sheetFormatPr defaultRowHeight="12.75" x14ac:dyDescent="0.2"/>
  <cols>
    <col min="1" max="1" width="6.5703125" customWidth="1"/>
    <col min="2" max="2" width="10.85546875" customWidth="1"/>
    <col min="3" max="3" width="10" customWidth="1"/>
    <col min="4" max="4" width="48.140625" customWidth="1"/>
    <col min="5" max="5" width="41.28515625" customWidth="1"/>
    <col min="6" max="6" width="14.85546875" customWidth="1"/>
    <col min="7" max="7" width="10.5703125" customWidth="1"/>
    <col min="8" max="8" width="11.42578125" customWidth="1"/>
    <col min="9" max="9" width="21.42578125" customWidth="1"/>
    <col min="10" max="10" width="17.7109375" customWidth="1"/>
    <col min="11" max="12" width="23" customWidth="1"/>
  </cols>
  <sheetData>
    <row r="1" spans="1:9" ht="15.75" customHeight="1" x14ac:dyDescent="0.2">
      <c r="D1" s="4"/>
      <c r="E1" s="4"/>
      <c r="F1" s="4"/>
      <c r="G1" s="4"/>
      <c r="H1" s="4"/>
      <c r="I1" s="4"/>
    </row>
    <row r="2" spans="1:9" ht="15.75" customHeight="1" x14ac:dyDescent="0.2">
      <c r="D2" s="4"/>
      <c r="E2" s="4"/>
      <c r="F2" s="4"/>
      <c r="G2" s="4"/>
      <c r="H2" s="4"/>
      <c r="I2" s="4"/>
    </row>
    <row r="3" spans="1:9" ht="15.75" customHeight="1" x14ac:dyDescent="0.2"/>
    <row r="4" spans="1:9" ht="21.95" customHeight="1" x14ac:dyDescent="0.2">
      <c r="A4" s="21" t="s">
        <v>12</v>
      </c>
      <c r="B4" s="21"/>
      <c r="C4" s="21"/>
      <c r="D4" s="21"/>
      <c r="E4" s="21"/>
      <c r="F4" s="21"/>
      <c r="G4" s="21"/>
      <c r="H4" s="21"/>
      <c r="I4" s="21"/>
    </row>
    <row r="5" spans="1:9" ht="21.95" customHeight="1" x14ac:dyDescent="0.2">
      <c r="A5" s="21" t="s">
        <v>190</v>
      </c>
      <c r="B5" s="21"/>
      <c r="C5" s="21"/>
      <c r="D5" s="21"/>
      <c r="E5" s="21"/>
      <c r="F5" s="21"/>
      <c r="G5" s="21"/>
      <c r="H5" s="21"/>
      <c r="I5" s="21"/>
    </row>
    <row r="6" spans="1:9" ht="21.95" customHeight="1" x14ac:dyDescent="0.2">
      <c r="A6" s="21" t="s">
        <v>184</v>
      </c>
      <c r="B6" s="21"/>
      <c r="C6" s="21"/>
      <c r="D6" s="21"/>
      <c r="E6" s="21"/>
      <c r="F6" s="21"/>
      <c r="G6" s="21"/>
      <c r="H6" s="21"/>
      <c r="I6" s="21"/>
    </row>
    <row r="7" spans="1:9" ht="15.75" customHeight="1" x14ac:dyDescent="0.2">
      <c r="A7" s="1"/>
      <c r="B7" s="1"/>
      <c r="C7" s="1"/>
      <c r="D7" s="1"/>
      <c r="E7" s="1"/>
      <c r="F7" s="1"/>
      <c r="G7" s="1"/>
      <c r="H7" s="14"/>
      <c r="I7" s="1"/>
    </row>
    <row r="8" spans="1:9" s="2" customFormat="1" ht="15" customHeight="1" x14ac:dyDescent="0.2">
      <c r="A8" s="23" t="s">
        <v>0</v>
      </c>
      <c r="B8" s="24" t="s">
        <v>9</v>
      </c>
      <c r="C8" s="22" t="s">
        <v>1</v>
      </c>
      <c r="D8" s="22"/>
      <c r="E8" s="22" t="s">
        <v>4</v>
      </c>
      <c r="F8" s="22" t="s">
        <v>5</v>
      </c>
      <c r="G8" s="22"/>
      <c r="H8" s="22"/>
      <c r="I8" s="22" t="s">
        <v>8</v>
      </c>
    </row>
    <row r="9" spans="1:9" ht="28.5" customHeight="1" x14ac:dyDescent="0.2">
      <c r="A9" s="23"/>
      <c r="B9" s="24"/>
      <c r="C9" s="7" t="s">
        <v>2</v>
      </c>
      <c r="D9" s="7" t="s">
        <v>3</v>
      </c>
      <c r="E9" s="22"/>
      <c r="F9" s="7" t="s">
        <v>10</v>
      </c>
      <c r="G9" s="7" t="s">
        <v>11</v>
      </c>
      <c r="H9" s="13" t="s">
        <v>6</v>
      </c>
      <c r="I9" s="22"/>
    </row>
    <row r="10" spans="1:9" s="6" customFormat="1" ht="33" customHeight="1" x14ac:dyDescent="0.2">
      <c r="A10" s="12">
        <v>1</v>
      </c>
      <c r="B10" s="12">
        <v>2024</v>
      </c>
      <c r="C10" s="12">
        <v>1</v>
      </c>
      <c r="D10" s="9" t="s">
        <v>174</v>
      </c>
      <c r="E10" s="9" t="s">
        <v>18</v>
      </c>
      <c r="F10" s="12">
        <v>2</v>
      </c>
      <c r="G10" s="12">
        <v>2</v>
      </c>
      <c r="H10" s="12">
        <v>60</v>
      </c>
      <c r="I10" s="17" t="s">
        <v>222</v>
      </c>
    </row>
    <row r="11" spans="1:9" s="6" customFormat="1" ht="33" customHeight="1" x14ac:dyDescent="0.2">
      <c r="A11" s="12">
        <v>2</v>
      </c>
      <c r="B11" s="12">
        <v>2024</v>
      </c>
      <c r="C11" s="12">
        <v>1</v>
      </c>
      <c r="D11" s="9" t="s">
        <v>175</v>
      </c>
      <c r="E11" s="9" t="s">
        <v>178</v>
      </c>
      <c r="F11" s="12">
        <v>2</v>
      </c>
      <c r="G11" s="12">
        <v>2</v>
      </c>
      <c r="H11" s="12">
        <v>30</v>
      </c>
      <c r="I11" s="17" t="s">
        <v>222</v>
      </c>
    </row>
    <row r="12" spans="1:9" s="6" customFormat="1" ht="33" customHeight="1" x14ac:dyDescent="0.2">
      <c r="A12" s="12">
        <v>3</v>
      </c>
      <c r="B12" s="12">
        <v>2024</v>
      </c>
      <c r="C12" s="12">
        <v>2</v>
      </c>
      <c r="D12" s="9" t="s">
        <v>175</v>
      </c>
      <c r="E12" s="9" t="s">
        <v>19</v>
      </c>
      <c r="F12" s="12">
        <v>1</v>
      </c>
      <c r="G12" s="12">
        <v>2</v>
      </c>
      <c r="H12" s="12">
        <v>90</v>
      </c>
      <c r="I12" s="17"/>
    </row>
    <row r="13" spans="1:9" s="6" customFormat="1" ht="20.25" customHeight="1" x14ac:dyDescent="0.25">
      <c r="A13" s="12">
        <v>4</v>
      </c>
      <c r="B13" s="12">
        <v>2024</v>
      </c>
      <c r="C13" s="12">
        <v>1</v>
      </c>
      <c r="D13" s="9" t="s">
        <v>177</v>
      </c>
      <c r="E13" s="9" t="s">
        <v>179</v>
      </c>
      <c r="F13" s="12">
        <v>2</v>
      </c>
      <c r="G13" s="12">
        <v>2</v>
      </c>
      <c r="H13" s="12">
        <v>30</v>
      </c>
      <c r="I13" s="10"/>
    </row>
    <row r="14" spans="1:9" s="6" customFormat="1" ht="20.25" customHeight="1" x14ac:dyDescent="0.25">
      <c r="A14" s="12">
        <v>5</v>
      </c>
      <c r="B14" s="12">
        <v>2024</v>
      </c>
      <c r="C14" s="12">
        <v>1</v>
      </c>
      <c r="D14" s="9" t="s">
        <v>176</v>
      </c>
      <c r="E14" s="9" t="s">
        <v>180</v>
      </c>
      <c r="F14" s="12">
        <v>2</v>
      </c>
      <c r="G14" s="12">
        <v>2</v>
      </c>
      <c r="H14" s="12">
        <v>30</v>
      </c>
      <c r="I14" s="10"/>
    </row>
    <row r="15" spans="1:9" s="6" customFormat="1" ht="20.25" customHeight="1" x14ac:dyDescent="0.25">
      <c r="A15" s="12">
        <v>6</v>
      </c>
      <c r="B15" s="12">
        <v>2024</v>
      </c>
      <c r="C15" s="12">
        <v>1</v>
      </c>
      <c r="D15" s="9" t="s">
        <v>177</v>
      </c>
      <c r="E15" s="9" t="s">
        <v>180</v>
      </c>
      <c r="F15" s="12">
        <v>3</v>
      </c>
      <c r="G15" s="12">
        <v>3</v>
      </c>
      <c r="H15" s="12">
        <v>45</v>
      </c>
      <c r="I15" s="10"/>
    </row>
    <row r="16" spans="1:9" s="6" customFormat="1" ht="20.25" customHeight="1" x14ac:dyDescent="0.25">
      <c r="A16" s="12">
        <v>7</v>
      </c>
      <c r="B16" s="12">
        <v>2024</v>
      </c>
      <c r="C16" s="12">
        <v>1</v>
      </c>
      <c r="D16" s="9" t="s">
        <v>176</v>
      </c>
      <c r="E16" s="9" t="s">
        <v>181</v>
      </c>
      <c r="F16" s="12">
        <v>3</v>
      </c>
      <c r="G16" s="12">
        <v>3</v>
      </c>
      <c r="H16" s="12">
        <v>45</v>
      </c>
      <c r="I16" s="10"/>
    </row>
    <row r="17" spans="1:9" s="6" customFormat="1" ht="24.75" customHeight="1" x14ac:dyDescent="0.25">
      <c r="A17" s="12">
        <v>8</v>
      </c>
      <c r="B17" s="12">
        <v>2024</v>
      </c>
      <c r="C17" s="12">
        <v>1</v>
      </c>
      <c r="D17" s="9" t="s">
        <v>176</v>
      </c>
      <c r="E17" s="9" t="s">
        <v>182</v>
      </c>
      <c r="F17" s="12">
        <v>3</v>
      </c>
      <c r="G17" s="12">
        <v>3</v>
      </c>
      <c r="H17" s="12">
        <v>90</v>
      </c>
      <c r="I17" s="10"/>
    </row>
    <row r="18" spans="1:9" s="6" customFormat="1" ht="30" customHeight="1" x14ac:dyDescent="0.25">
      <c r="A18" s="12">
        <v>9</v>
      </c>
      <c r="B18" s="12">
        <v>2024</v>
      </c>
      <c r="C18" s="12">
        <v>1</v>
      </c>
      <c r="D18" s="9" t="s">
        <v>177</v>
      </c>
      <c r="E18" s="9" t="s">
        <v>183</v>
      </c>
      <c r="F18" s="12">
        <v>3</v>
      </c>
      <c r="G18" s="12">
        <v>3</v>
      </c>
      <c r="H18" s="12">
        <v>90</v>
      </c>
      <c r="I18" s="10"/>
    </row>
    <row r="19" spans="1:9" s="6" customFormat="1" ht="35.25" customHeight="1" x14ac:dyDescent="0.25">
      <c r="A19" s="12">
        <v>10</v>
      </c>
      <c r="B19" s="12">
        <v>2024</v>
      </c>
      <c r="C19" s="12">
        <v>2</v>
      </c>
      <c r="D19" s="9" t="s">
        <v>175</v>
      </c>
      <c r="E19" s="9" t="s">
        <v>66</v>
      </c>
      <c r="F19" s="12">
        <v>8</v>
      </c>
      <c r="G19" s="12">
        <v>16</v>
      </c>
      <c r="H19" s="12">
        <v>480</v>
      </c>
      <c r="I19" s="10"/>
    </row>
    <row r="20" spans="1:9" s="5" customFormat="1" ht="27.75" customHeight="1" x14ac:dyDescent="0.2">
      <c r="A20" s="25" t="s">
        <v>7</v>
      </c>
      <c r="B20" s="25"/>
      <c r="C20" s="25"/>
      <c r="D20" s="25"/>
      <c r="E20" s="25"/>
      <c r="F20" s="22">
        <f>SUM(G10:G19)</f>
        <v>38</v>
      </c>
      <c r="G20" s="22"/>
      <c r="H20" s="8">
        <f>SUM(H10:H19)</f>
        <v>990</v>
      </c>
      <c r="I20" s="11"/>
    </row>
    <row r="21" spans="1:9" ht="15.75" customHeight="1" x14ac:dyDescent="0.2">
      <c r="A21" s="2"/>
      <c r="B21" s="2"/>
      <c r="C21" s="2"/>
      <c r="D21" s="2"/>
      <c r="E21" s="2"/>
      <c r="F21" s="2"/>
      <c r="G21" s="2"/>
      <c r="H21" s="2"/>
      <c r="I21" s="2"/>
    </row>
    <row r="22" spans="1:9" ht="15.75" customHeight="1" x14ac:dyDescent="0.3">
      <c r="A22" s="2"/>
      <c r="B22" s="2"/>
      <c r="C22" s="2"/>
      <c r="D22" s="2"/>
      <c r="E22" s="2"/>
      <c r="F22" s="26" t="s">
        <v>211</v>
      </c>
      <c r="G22" s="26"/>
      <c r="H22" s="26"/>
      <c r="I22" s="26"/>
    </row>
    <row r="23" spans="1:9" ht="15.75" customHeight="1" x14ac:dyDescent="0.2">
      <c r="A23" s="3"/>
      <c r="B23" s="3"/>
      <c r="C23" s="3"/>
      <c r="D23" s="3"/>
      <c r="E23" s="3"/>
      <c r="F23" s="27" t="s">
        <v>212</v>
      </c>
      <c r="G23" s="27"/>
      <c r="H23" s="27"/>
      <c r="I23" s="27"/>
    </row>
    <row r="24" spans="1:9" ht="18.75" x14ac:dyDescent="0.3">
      <c r="F24" s="20" t="s">
        <v>213</v>
      </c>
      <c r="G24" s="20"/>
      <c r="H24" s="20"/>
      <c r="I24" s="20"/>
    </row>
    <row r="25" spans="1:9" ht="18.75" x14ac:dyDescent="0.3">
      <c r="F25" s="18"/>
      <c r="G25" s="18"/>
      <c r="H25" s="18"/>
      <c r="I25" s="18"/>
    </row>
    <row r="26" spans="1:9" ht="18.75" x14ac:dyDescent="0.3">
      <c r="F26" s="18"/>
      <c r="G26" s="18"/>
      <c r="H26" s="18"/>
      <c r="I26" s="18"/>
    </row>
    <row r="27" spans="1:9" ht="18.75" x14ac:dyDescent="0.3">
      <c r="F27" s="18"/>
      <c r="G27" s="18"/>
      <c r="H27" s="18"/>
      <c r="I27" s="18"/>
    </row>
    <row r="28" spans="1:9" ht="18.75" x14ac:dyDescent="0.3">
      <c r="F28" s="18"/>
      <c r="G28" s="18"/>
      <c r="H28" s="18"/>
      <c r="I28" s="18"/>
    </row>
    <row r="29" spans="1:9" ht="18.75" x14ac:dyDescent="0.3">
      <c r="F29" s="18"/>
      <c r="G29" s="18"/>
      <c r="H29" s="18"/>
      <c r="I29" s="18"/>
    </row>
    <row r="30" spans="1:9" ht="18.75" x14ac:dyDescent="0.3">
      <c r="F30" s="20" t="s">
        <v>214</v>
      </c>
      <c r="G30" s="20"/>
      <c r="H30" s="20"/>
      <c r="I30" s="20"/>
    </row>
  </sheetData>
  <mergeCells count="15">
    <mergeCell ref="F24:I24"/>
    <mergeCell ref="F30:I30"/>
    <mergeCell ref="A4:I4"/>
    <mergeCell ref="A5:I5"/>
    <mergeCell ref="A6:I6"/>
    <mergeCell ref="I8:I9"/>
    <mergeCell ref="A8:A9"/>
    <mergeCell ref="E8:E9"/>
    <mergeCell ref="B8:B9"/>
    <mergeCell ref="A20:E20"/>
    <mergeCell ref="F20:G20"/>
    <mergeCell ref="F22:I22"/>
    <mergeCell ref="F23:I23"/>
    <mergeCell ref="C8:D8"/>
    <mergeCell ref="F8:H8"/>
  </mergeCells>
  <pageMargins left="0.25" right="0.25" top="0.25" bottom="0.25" header="0" footer="0"/>
  <pageSetup paperSize="9" scale="85" fitToHeight="0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showGridLines="0" tabSelected="1" view="pageBreakPreview" workbookViewId="0">
      <selection activeCell="A6" sqref="A6:I6"/>
    </sheetView>
  </sheetViews>
  <sheetFormatPr defaultRowHeight="12.75" x14ac:dyDescent="0.2"/>
  <cols>
    <col min="1" max="1" width="6.5703125" customWidth="1"/>
    <col min="2" max="2" width="10.85546875" customWidth="1"/>
    <col min="3" max="3" width="10" customWidth="1"/>
    <col min="4" max="4" width="24.7109375" customWidth="1"/>
    <col min="5" max="5" width="42.140625" customWidth="1"/>
    <col min="6" max="6" width="14.5703125" customWidth="1"/>
    <col min="7" max="7" width="12.7109375" customWidth="1"/>
    <col min="8" max="8" width="12.140625" customWidth="1"/>
    <col min="9" max="10" width="17.7109375" customWidth="1"/>
    <col min="11" max="12" width="23" customWidth="1"/>
  </cols>
  <sheetData>
    <row r="1" spans="1:9" ht="15.75" customHeight="1" x14ac:dyDescent="0.2">
      <c r="D1" s="4"/>
      <c r="E1" s="4"/>
      <c r="F1" s="4"/>
      <c r="G1" s="4"/>
      <c r="H1" s="4"/>
      <c r="I1" s="4"/>
    </row>
    <row r="2" spans="1:9" ht="15.75" customHeight="1" x14ac:dyDescent="0.2">
      <c r="D2" s="4"/>
      <c r="E2" s="4"/>
      <c r="F2" s="4"/>
      <c r="G2" s="4"/>
      <c r="H2" s="4"/>
      <c r="I2" s="4"/>
    </row>
    <row r="3" spans="1:9" ht="15.75" customHeight="1" x14ac:dyDescent="0.2"/>
    <row r="4" spans="1:9" ht="21.95" customHeight="1" x14ac:dyDescent="0.2">
      <c r="A4" s="21" t="s">
        <v>12</v>
      </c>
      <c r="B4" s="21"/>
      <c r="C4" s="21"/>
      <c r="D4" s="21"/>
      <c r="E4" s="21"/>
      <c r="F4" s="21"/>
      <c r="G4" s="21"/>
      <c r="H4" s="21"/>
      <c r="I4" s="21"/>
    </row>
    <row r="5" spans="1:9" ht="21.95" customHeight="1" x14ac:dyDescent="0.2">
      <c r="A5" s="21" t="s">
        <v>190</v>
      </c>
      <c r="B5" s="21"/>
      <c r="C5" s="21"/>
      <c r="D5" s="21"/>
      <c r="E5" s="21"/>
      <c r="F5" s="21"/>
      <c r="G5" s="21"/>
      <c r="H5" s="21"/>
      <c r="I5" s="21"/>
    </row>
    <row r="6" spans="1:9" ht="21.95" customHeight="1" x14ac:dyDescent="0.2">
      <c r="A6" s="21" t="s">
        <v>184</v>
      </c>
      <c r="B6" s="21"/>
      <c r="C6" s="21"/>
      <c r="D6" s="21"/>
      <c r="E6" s="21"/>
      <c r="F6" s="21"/>
      <c r="G6" s="21"/>
      <c r="H6" s="21"/>
      <c r="I6" s="21"/>
    </row>
    <row r="7" spans="1:9" ht="15.75" customHeight="1" x14ac:dyDescent="0.2">
      <c r="A7" s="1"/>
      <c r="B7" s="1"/>
      <c r="C7" s="1"/>
      <c r="D7" s="1"/>
      <c r="E7" s="1"/>
      <c r="F7" s="1"/>
      <c r="G7" s="1"/>
      <c r="H7" s="14"/>
      <c r="I7" s="1"/>
    </row>
    <row r="8" spans="1:9" s="2" customFormat="1" ht="20.25" customHeight="1" x14ac:dyDescent="0.2">
      <c r="A8" s="23" t="s">
        <v>0</v>
      </c>
      <c r="B8" s="24" t="s">
        <v>9</v>
      </c>
      <c r="C8" s="22" t="s">
        <v>1</v>
      </c>
      <c r="D8" s="22"/>
      <c r="E8" s="22" t="s">
        <v>4</v>
      </c>
      <c r="F8" s="22" t="s">
        <v>5</v>
      </c>
      <c r="G8" s="22"/>
      <c r="H8" s="22"/>
      <c r="I8" s="22" t="s">
        <v>8</v>
      </c>
    </row>
    <row r="9" spans="1:9" ht="27" customHeight="1" x14ac:dyDescent="0.2">
      <c r="A9" s="23"/>
      <c r="B9" s="24"/>
      <c r="C9" s="7" t="s">
        <v>2</v>
      </c>
      <c r="D9" s="7" t="s">
        <v>3</v>
      </c>
      <c r="E9" s="22"/>
      <c r="F9" s="7" t="s">
        <v>10</v>
      </c>
      <c r="G9" s="7" t="s">
        <v>11</v>
      </c>
      <c r="H9" s="13" t="s">
        <v>6</v>
      </c>
      <c r="I9" s="22"/>
    </row>
    <row r="10" spans="1:9" s="6" customFormat="1" ht="26.25" customHeight="1" x14ac:dyDescent="0.25">
      <c r="A10" s="12">
        <v>1</v>
      </c>
      <c r="B10" s="12">
        <v>2024</v>
      </c>
      <c r="C10" s="12">
        <v>1</v>
      </c>
      <c r="D10" s="9" t="s">
        <v>185</v>
      </c>
      <c r="E10" s="9" t="s">
        <v>18</v>
      </c>
      <c r="F10" s="12">
        <v>2</v>
      </c>
      <c r="G10" s="12">
        <v>2</v>
      </c>
      <c r="H10" s="12">
        <v>60</v>
      </c>
      <c r="I10" s="10"/>
    </row>
    <row r="11" spans="1:9" s="6" customFormat="1" ht="26.25" customHeight="1" x14ac:dyDescent="0.25">
      <c r="A11" s="12">
        <v>2</v>
      </c>
      <c r="B11" s="12">
        <v>2024</v>
      </c>
      <c r="C11" s="12">
        <v>1</v>
      </c>
      <c r="D11" s="9" t="s">
        <v>185</v>
      </c>
      <c r="E11" s="9" t="s">
        <v>186</v>
      </c>
      <c r="F11" s="12">
        <v>2</v>
      </c>
      <c r="G11" s="12">
        <v>2</v>
      </c>
      <c r="H11" s="12">
        <v>45</v>
      </c>
      <c r="I11" s="10"/>
    </row>
    <row r="12" spans="1:9" s="6" customFormat="1" ht="26.25" customHeight="1" x14ac:dyDescent="0.25">
      <c r="A12" s="12">
        <v>3</v>
      </c>
      <c r="B12" s="12">
        <v>2024</v>
      </c>
      <c r="C12" s="12">
        <v>1</v>
      </c>
      <c r="D12" s="9" t="s">
        <v>185</v>
      </c>
      <c r="E12" s="9" t="s">
        <v>187</v>
      </c>
      <c r="F12" s="12">
        <v>3</v>
      </c>
      <c r="G12" s="12">
        <v>3</v>
      </c>
      <c r="H12" s="12">
        <v>45</v>
      </c>
      <c r="I12" s="10"/>
    </row>
    <row r="13" spans="1:9" s="6" customFormat="1" ht="26.25" customHeight="1" x14ac:dyDescent="0.25">
      <c r="A13" s="12">
        <v>4</v>
      </c>
      <c r="B13" s="12">
        <v>2024</v>
      </c>
      <c r="C13" s="12">
        <v>1</v>
      </c>
      <c r="D13" s="9" t="s">
        <v>185</v>
      </c>
      <c r="E13" s="9" t="s">
        <v>188</v>
      </c>
      <c r="F13" s="12">
        <v>3</v>
      </c>
      <c r="G13" s="12">
        <v>3</v>
      </c>
      <c r="H13" s="12">
        <v>45</v>
      </c>
      <c r="I13" s="10"/>
    </row>
    <row r="14" spans="1:9" s="6" customFormat="1" ht="26.25" customHeight="1" x14ac:dyDescent="0.25">
      <c r="A14" s="12">
        <v>5</v>
      </c>
      <c r="B14" s="12">
        <v>2024</v>
      </c>
      <c r="C14" s="12">
        <v>1</v>
      </c>
      <c r="D14" s="9" t="s">
        <v>185</v>
      </c>
      <c r="E14" s="9" t="s">
        <v>189</v>
      </c>
      <c r="F14" s="12">
        <v>3</v>
      </c>
      <c r="G14" s="12">
        <v>3</v>
      </c>
      <c r="H14" s="12">
        <v>75</v>
      </c>
      <c r="I14" s="10"/>
    </row>
    <row r="15" spans="1:9" s="6" customFormat="1" ht="26.25" customHeight="1" x14ac:dyDescent="0.25">
      <c r="A15" s="12">
        <v>6</v>
      </c>
      <c r="B15" s="12">
        <v>2024</v>
      </c>
      <c r="C15" s="12">
        <v>1</v>
      </c>
      <c r="D15" s="9" t="s">
        <v>185</v>
      </c>
      <c r="E15" s="9" t="s">
        <v>24</v>
      </c>
      <c r="F15" s="12">
        <v>6</v>
      </c>
      <c r="G15" s="12">
        <v>6</v>
      </c>
      <c r="H15" s="12">
        <v>180</v>
      </c>
      <c r="I15" s="10"/>
    </row>
    <row r="16" spans="1:9" s="5" customFormat="1" ht="25.5" customHeight="1" x14ac:dyDescent="0.2">
      <c r="A16" s="25" t="s">
        <v>7</v>
      </c>
      <c r="B16" s="25"/>
      <c r="C16" s="25"/>
      <c r="D16" s="25"/>
      <c r="E16" s="25"/>
      <c r="F16" s="22">
        <f>SUM(G10:G15)</f>
        <v>19</v>
      </c>
      <c r="G16" s="22"/>
      <c r="H16" s="8">
        <f>SUM(H10:H15)</f>
        <v>450</v>
      </c>
      <c r="I16" s="11"/>
    </row>
    <row r="17" spans="1:9" ht="15.75" customHeight="1" x14ac:dyDescent="0.2">
      <c r="A17" s="2"/>
      <c r="B17" s="2"/>
      <c r="C17" s="2"/>
      <c r="D17" s="2"/>
      <c r="E17" s="2"/>
      <c r="F17" s="2"/>
      <c r="G17" s="2"/>
      <c r="H17" s="2"/>
      <c r="I17" s="2"/>
    </row>
    <row r="18" spans="1:9" ht="15.75" customHeight="1" x14ac:dyDescent="0.3">
      <c r="A18" s="2"/>
      <c r="B18" s="2"/>
      <c r="C18" s="2"/>
      <c r="D18" s="2"/>
      <c r="E18" s="2"/>
      <c r="F18" s="26" t="s">
        <v>211</v>
      </c>
      <c r="G18" s="26"/>
      <c r="H18" s="26"/>
      <c r="I18" s="26"/>
    </row>
    <row r="19" spans="1:9" ht="15.75" customHeight="1" x14ac:dyDescent="0.2">
      <c r="A19" s="3"/>
      <c r="B19" s="3"/>
      <c r="C19" s="3"/>
      <c r="D19" s="3"/>
      <c r="E19" s="3"/>
      <c r="F19" s="27" t="s">
        <v>212</v>
      </c>
      <c r="G19" s="27"/>
      <c r="H19" s="27"/>
      <c r="I19" s="27"/>
    </row>
    <row r="20" spans="1:9" ht="18.75" x14ac:dyDescent="0.3">
      <c r="F20" s="20" t="s">
        <v>213</v>
      </c>
      <c r="G20" s="20"/>
      <c r="H20" s="20"/>
      <c r="I20" s="20"/>
    </row>
    <row r="21" spans="1:9" ht="18.75" x14ac:dyDescent="0.3">
      <c r="F21" s="18"/>
      <c r="G21" s="18"/>
      <c r="H21" s="18"/>
      <c r="I21" s="18"/>
    </row>
    <row r="22" spans="1:9" ht="18.75" x14ac:dyDescent="0.3">
      <c r="F22" s="18"/>
      <c r="G22" s="18"/>
      <c r="H22" s="18"/>
      <c r="I22" s="18"/>
    </row>
    <row r="23" spans="1:9" ht="18.75" x14ac:dyDescent="0.3">
      <c r="F23" s="18"/>
      <c r="G23" s="18"/>
      <c r="H23" s="18"/>
      <c r="I23" s="18"/>
    </row>
    <row r="24" spans="1:9" ht="18.75" x14ac:dyDescent="0.3">
      <c r="F24" s="18"/>
      <c r="G24" s="18"/>
      <c r="H24" s="18"/>
      <c r="I24" s="18"/>
    </row>
    <row r="25" spans="1:9" ht="18.75" x14ac:dyDescent="0.3">
      <c r="F25" s="18"/>
      <c r="G25" s="18"/>
      <c r="H25" s="18"/>
      <c r="I25" s="18"/>
    </row>
    <row r="26" spans="1:9" ht="18.75" x14ac:dyDescent="0.3">
      <c r="F26" s="20" t="s">
        <v>214</v>
      </c>
      <c r="G26" s="20"/>
      <c r="H26" s="20"/>
      <c r="I26" s="20"/>
    </row>
  </sheetData>
  <mergeCells count="15">
    <mergeCell ref="F20:I20"/>
    <mergeCell ref="F26:I26"/>
    <mergeCell ref="A4:I4"/>
    <mergeCell ref="A5:I5"/>
    <mergeCell ref="A6:I6"/>
    <mergeCell ref="I8:I9"/>
    <mergeCell ref="A8:A9"/>
    <mergeCell ref="E8:E9"/>
    <mergeCell ref="B8:B9"/>
    <mergeCell ref="A16:E16"/>
    <mergeCell ref="F16:G16"/>
    <mergeCell ref="F18:I18"/>
    <mergeCell ref="F19:I19"/>
    <mergeCell ref="C8:D8"/>
    <mergeCell ref="F8:H8"/>
  </mergeCells>
  <pageMargins left="0.25" right="0.25" top="0.25" bottom="0.25" header="0" footer="0"/>
  <pageSetup paperSize="9" scale="98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14</vt:i4>
      </vt:variant>
    </vt:vector>
  </HeadingPairs>
  <TitlesOfParts>
    <vt:vector size="25" baseType="lpstr">
      <vt:lpstr>Co khi</vt:lpstr>
      <vt:lpstr>Cong nghe thong tin</vt:lpstr>
      <vt:lpstr>Dien - Dien tu</vt:lpstr>
      <vt:lpstr>Dong luc</vt:lpstr>
      <vt:lpstr>Du lich - Khach san</vt:lpstr>
      <vt:lpstr>Kinh te</vt:lpstr>
      <vt:lpstr>Ly Luan chinh tri</vt:lpstr>
      <vt:lpstr>May - Thoi trang</vt:lpstr>
      <vt:lpstr>Ngoai Ngu</vt:lpstr>
      <vt:lpstr>Nhiet Lanh</vt:lpstr>
      <vt:lpstr>Xay dung</vt:lpstr>
      <vt:lpstr>'Co khi'!Print_Area</vt:lpstr>
      <vt:lpstr>'Cong nghe thong tin'!Print_Area</vt:lpstr>
      <vt:lpstr>'Dien - Dien tu'!Print_Area</vt:lpstr>
      <vt:lpstr>'Dong luc'!Print_Area</vt:lpstr>
      <vt:lpstr>'Du lich - Khach san'!Print_Area</vt:lpstr>
      <vt:lpstr>'Kinh te'!Print_Area</vt:lpstr>
      <vt:lpstr>'Ly Luan chinh tri'!Print_Area</vt:lpstr>
      <vt:lpstr>'May - Thoi trang'!Print_Area</vt:lpstr>
      <vt:lpstr>'Ngoai Ngu'!Print_Area</vt:lpstr>
      <vt:lpstr>'Nhiet Lanh'!Print_Area</vt:lpstr>
      <vt:lpstr>'Xay dung'!Print_Area</vt:lpstr>
      <vt:lpstr>'Cong nghe thong tin'!Print_Titles</vt:lpstr>
      <vt:lpstr>'Dien - Dien tu'!Print_Titles</vt:lpstr>
      <vt:lpstr>'Kinh te'!Print_Titles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Viet Dung</dc:creator>
  <cp:lastModifiedBy>Windows User</cp:lastModifiedBy>
  <cp:lastPrinted>2025-07-03T12:31:06Z</cp:lastPrinted>
  <dcterms:created xsi:type="dcterms:W3CDTF">2015-12-18T06:37:50Z</dcterms:created>
  <dcterms:modified xsi:type="dcterms:W3CDTF">2025-07-03T12:49:21Z</dcterms:modified>
</cp:coreProperties>
</file>